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Anexa F1" sheetId="1" r:id="rId1"/>
    <sheet name="F2-2" sheetId="2" r:id="rId2"/>
    <sheet name="F2-3" sheetId="3" r:id="rId3"/>
    <sheet name="F2-4" sheetId="4" r:id="rId4"/>
    <sheet name="F2-5" sheetId="5" r:id="rId5"/>
    <sheet name="F2-6" sheetId="6" r:id="rId6"/>
    <sheet name="F2-7" sheetId="7" r:id="rId7"/>
    <sheet name="F2-8" sheetId="8" r:id="rId8"/>
    <sheet name="F2-9" sheetId="9" r:id="rId9"/>
    <sheet name="F2-11" sheetId="10" r:id="rId10"/>
    <sheet name="F2-12" sheetId="11" r:id="rId11"/>
    <sheet name="F2-13" sheetId="12" r:id="rId12"/>
    <sheet name="F2-14" sheetId="13" r:id="rId13"/>
    <sheet name="F2-15" sheetId="14" r:id="rId14"/>
    <sheet name="Data" sheetId="15" r:id="rId15"/>
  </sheets>
  <calcPr calcId="144525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1" i="1"/>
  <c r="W23" i="15" l="1"/>
  <c r="V23" i="15"/>
  <c r="U23" i="15"/>
  <c r="T23" i="15"/>
  <c r="S23" i="15"/>
  <c r="Q23" i="15"/>
  <c r="P23" i="15"/>
  <c r="O23" i="15"/>
  <c r="N23" i="15"/>
  <c r="M23" i="15"/>
  <c r="K23" i="15"/>
  <c r="J23" i="15"/>
  <c r="W22" i="15"/>
  <c r="V22" i="15"/>
  <c r="S22" i="15"/>
  <c r="Q22" i="15"/>
  <c r="P22" i="15"/>
  <c r="O22" i="15"/>
  <c r="M22" i="15"/>
  <c r="L22" i="15"/>
  <c r="K22" i="15"/>
  <c r="J22" i="15"/>
  <c r="W21" i="15"/>
  <c r="V21" i="15"/>
  <c r="U21" i="15"/>
  <c r="T21" i="15"/>
  <c r="P21" i="15"/>
  <c r="M21" i="15"/>
  <c r="L21" i="15"/>
  <c r="K21" i="15"/>
  <c r="J21" i="15"/>
  <c r="W20" i="15"/>
  <c r="V20" i="15"/>
  <c r="U20" i="15"/>
  <c r="S20" i="15"/>
  <c r="Q20" i="15"/>
  <c r="P20" i="15"/>
  <c r="O20" i="15"/>
  <c r="N20" i="15"/>
  <c r="M20" i="15"/>
  <c r="L20" i="15"/>
  <c r="K20" i="15"/>
  <c r="J20" i="15"/>
  <c r="W19" i="15"/>
  <c r="V19" i="15"/>
  <c r="U19" i="15"/>
  <c r="S19" i="15"/>
  <c r="Q19" i="15"/>
  <c r="P19" i="15"/>
  <c r="O19" i="15"/>
  <c r="M19" i="15"/>
  <c r="L19" i="15"/>
  <c r="K19" i="15"/>
  <c r="J19" i="15"/>
  <c r="W18" i="15"/>
  <c r="V18" i="15"/>
  <c r="U18" i="15"/>
  <c r="S18" i="15"/>
  <c r="Q18" i="15"/>
  <c r="P18" i="15"/>
  <c r="O18" i="15"/>
  <c r="N18" i="15"/>
  <c r="M18" i="15"/>
  <c r="L18" i="15"/>
  <c r="K18" i="15"/>
  <c r="J18" i="15"/>
  <c r="W17" i="15"/>
  <c r="U17" i="15"/>
  <c r="T17" i="15"/>
  <c r="S17" i="15"/>
  <c r="Q17" i="15"/>
  <c r="P17" i="15"/>
  <c r="O17" i="15"/>
  <c r="N17" i="15"/>
  <c r="M17" i="15"/>
  <c r="L17" i="15"/>
  <c r="K17" i="15"/>
  <c r="J17" i="15"/>
  <c r="W16" i="15"/>
  <c r="V16" i="15"/>
  <c r="U16" i="15"/>
  <c r="S16" i="15"/>
  <c r="Q16" i="15"/>
  <c r="P16" i="15"/>
  <c r="O16" i="15"/>
  <c r="N16" i="15"/>
  <c r="M16" i="15"/>
  <c r="L16" i="15"/>
  <c r="K16" i="15"/>
  <c r="J16" i="15"/>
  <c r="Q15" i="15"/>
  <c r="N15" i="15"/>
  <c r="M15" i="15"/>
  <c r="L15" i="15"/>
  <c r="K15" i="15"/>
  <c r="W14" i="15"/>
  <c r="Q14" i="15"/>
  <c r="O14" i="15"/>
  <c r="N14" i="15"/>
  <c r="M14" i="15"/>
  <c r="L14" i="15"/>
  <c r="K14" i="15"/>
  <c r="J14" i="15"/>
  <c r="U13" i="15"/>
  <c r="S13" i="15"/>
  <c r="Q13" i="15"/>
  <c r="P13" i="15"/>
  <c r="O13" i="15"/>
  <c r="N13" i="15"/>
  <c r="M13" i="15"/>
  <c r="L13" i="15"/>
  <c r="K13" i="15"/>
  <c r="J13" i="15"/>
  <c r="W12" i="15"/>
  <c r="U12" i="15"/>
  <c r="Q12" i="15"/>
  <c r="N12" i="15"/>
  <c r="M12" i="15"/>
  <c r="L12" i="15"/>
  <c r="K12" i="15"/>
  <c r="J12" i="15"/>
  <c r="W11" i="15"/>
  <c r="V11" i="15"/>
  <c r="U11" i="15"/>
  <c r="T11" i="15"/>
  <c r="S11" i="15"/>
  <c r="Q11" i="15"/>
  <c r="P11" i="15"/>
  <c r="O11" i="15"/>
  <c r="N11" i="15"/>
  <c r="L11" i="15"/>
  <c r="J11" i="15"/>
  <c r="Q10" i="15"/>
  <c r="M10" i="15"/>
  <c r="L10" i="15"/>
  <c r="K10" i="15"/>
  <c r="J10" i="15"/>
  <c r="W9" i="15"/>
  <c r="U9" i="15"/>
  <c r="T9" i="15"/>
  <c r="Q9" i="15"/>
  <c r="N9" i="15"/>
  <c r="M9" i="15"/>
  <c r="L9" i="15"/>
  <c r="K9" i="15"/>
  <c r="J9" i="15"/>
  <c r="W8" i="15"/>
  <c r="U8" i="15"/>
  <c r="Q8" i="15"/>
  <c r="N8" i="15"/>
  <c r="M8" i="15"/>
  <c r="L8" i="15"/>
  <c r="K8" i="15"/>
  <c r="J8" i="15"/>
  <c r="W7" i="15"/>
  <c r="T7" i="15"/>
  <c r="Q7" i="15"/>
  <c r="N7" i="15"/>
  <c r="M7" i="15"/>
  <c r="L7" i="15"/>
  <c r="K7" i="15"/>
  <c r="J7" i="15"/>
  <c r="W6" i="15"/>
  <c r="U6" i="15"/>
  <c r="Q6" i="15"/>
  <c r="N6" i="15"/>
  <c r="M6" i="15"/>
  <c r="L6" i="15"/>
  <c r="K6" i="15"/>
  <c r="J6" i="15"/>
  <c r="W5" i="15"/>
  <c r="U5" i="15"/>
  <c r="Q5" i="15"/>
  <c r="P5" i="15"/>
  <c r="O5" i="15"/>
  <c r="N5" i="15"/>
  <c r="M5" i="15"/>
  <c r="L5" i="15"/>
  <c r="K5" i="15"/>
  <c r="J5" i="15"/>
  <c r="W4" i="15"/>
  <c r="V4" i="15"/>
  <c r="U4" i="15"/>
  <c r="S4" i="15"/>
  <c r="Q4" i="15"/>
  <c r="P4" i="15"/>
  <c r="O4" i="15"/>
  <c r="N4" i="15"/>
  <c r="M4" i="15"/>
  <c r="L4" i="15"/>
  <c r="K4" i="15"/>
  <c r="J4" i="15"/>
  <c r="W3" i="15"/>
  <c r="U3" i="15"/>
  <c r="Q3" i="15"/>
  <c r="N3" i="15"/>
  <c r="M3" i="15"/>
  <c r="L3" i="15"/>
  <c r="K3" i="15"/>
  <c r="J3" i="15"/>
  <c r="R2" i="15"/>
  <c r="I2" i="15"/>
  <c r="H14" i="14"/>
  <c r="F13" i="14"/>
  <c r="G13" i="14" s="1"/>
  <c r="E13" i="14"/>
  <c r="W15" i="15" s="1"/>
  <c r="D13" i="14"/>
  <c r="C13" i="14"/>
  <c r="B13" i="14"/>
  <c r="F12" i="14"/>
  <c r="E12" i="14"/>
  <c r="W13" i="15" s="1"/>
  <c r="D12" i="14"/>
  <c r="C12" i="14"/>
  <c r="B12" i="14"/>
  <c r="F11" i="14"/>
  <c r="G11" i="14" s="1"/>
  <c r="E11" i="14"/>
  <c r="W10" i="15" s="1"/>
  <c r="D11" i="14"/>
  <c r="C11" i="14"/>
  <c r="B11" i="14"/>
  <c r="G7" i="14"/>
  <c r="F7" i="14"/>
  <c r="C1" i="14"/>
  <c r="H23" i="13"/>
  <c r="F22" i="13"/>
  <c r="G22" i="13" s="1"/>
  <c r="E22" i="13"/>
  <c r="V17" i="15" s="1"/>
  <c r="H17" i="15" s="1"/>
  <c r="D22" i="13"/>
  <c r="C22" i="13"/>
  <c r="B22" i="13"/>
  <c r="F21" i="13"/>
  <c r="E21" i="13"/>
  <c r="V15" i="15" s="1"/>
  <c r="D21" i="13"/>
  <c r="C21" i="13"/>
  <c r="B21" i="13"/>
  <c r="F20" i="13"/>
  <c r="G20" i="13" s="1"/>
  <c r="E20" i="13"/>
  <c r="V14" i="15" s="1"/>
  <c r="D20" i="13"/>
  <c r="C20" i="13"/>
  <c r="B20" i="13"/>
  <c r="F19" i="13"/>
  <c r="E19" i="13"/>
  <c r="D19" i="13"/>
  <c r="C19" i="13"/>
  <c r="B19" i="13"/>
  <c r="F18" i="13"/>
  <c r="G18" i="13" s="1"/>
  <c r="E18" i="13"/>
  <c r="V12" i="15" s="1"/>
  <c r="D18" i="13"/>
  <c r="C18" i="13"/>
  <c r="B18" i="13"/>
  <c r="F17" i="13"/>
  <c r="E17" i="13"/>
  <c r="G17" i="13" s="1"/>
  <c r="D17" i="13"/>
  <c r="C17" i="13"/>
  <c r="B17" i="13"/>
  <c r="G16" i="13"/>
  <c r="F16" i="13"/>
  <c r="E16" i="13"/>
  <c r="V9" i="15" s="1"/>
  <c r="D16" i="13"/>
  <c r="C16" i="13"/>
  <c r="B16" i="13"/>
  <c r="F15" i="13"/>
  <c r="E15" i="13"/>
  <c r="G15" i="13" s="1"/>
  <c r="D15" i="13"/>
  <c r="C15" i="13"/>
  <c r="B15" i="13"/>
  <c r="F14" i="13"/>
  <c r="G14" i="13" s="1"/>
  <c r="E14" i="13"/>
  <c r="V7" i="15" s="1"/>
  <c r="D14" i="13"/>
  <c r="C14" i="13"/>
  <c r="B14" i="13"/>
  <c r="F13" i="13"/>
  <c r="E13" i="13"/>
  <c r="D13" i="13"/>
  <c r="C13" i="13"/>
  <c r="B13" i="13"/>
  <c r="F12" i="13"/>
  <c r="G12" i="13" s="1"/>
  <c r="E12" i="13"/>
  <c r="V5" i="15" s="1"/>
  <c r="D12" i="13"/>
  <c r="C12" i="13"/>
  <c r="B12" i="13"/>
  <c r="F11" i="13"/>
  <c r="E11" i="13"/>
  <c r="V3" i="15" s="1"/>
  <c r="D11" i="13"/>
  <c r="C11" i="13"/>
  <c r="B11" i="13"/>
  <c r="G7" i="13"/>
  <c r="F7" i="13"/>
  <c r="C1" i="13"/>
  <c r="H16" i="12"/>
  <c r="F15" i="12"/>
  <c r="E15" i="12"/>
  <c r="U22" i="15" s="1"/>
  <c r="D15" i="12"/>
  <c r="C15" i="12"/>
  <c r="B15" i="12"/>
  <c r="F14" i="12"/>
  <c r="G14" i="12" s="1"/>
  <c r="E14" i="12"/>
  <c r="U15" i="15" s="1"/>
  <c r="D14" i="12"/>
  <c r="C14" i="12"/>
  <c r="B14" i="12"/>
  <c r="F13" i="12"/>
  <c r="E13" i="12"/>
  <c r="U14" i="15" s="1"/>
  <c r="D13" i="12"/>
  <c r="C13" i="12"/>
  <c r="B13" i="12"/>
  <c r="F12" i="12"/>
  <c r="G12" i="12" s="1"/>
  <c r="E12" i="12"/>
  <c r="U10" i="15" s="1"/>
  <c r="D12" i="12"/>
  <c r="C12" i="12"/>
  <c r="B12" i="12"/>
  <c r="F11" i="12"/>
  <c r="E11" i="12"/>
  <c r="U7" i="15" s="1"/>
  <c r="D11" i="12"/>
  <c r="C11" i="12"/>
  <c r="B11" i="12"/>
  <c r="G7" i="12"/>
  <c r="F7" i="12"/>
  <c r="C1" i="12"/>
  <c r="H26" i="11"/>
  <c r="F25" i="11"/>
  <c r="E25" i="11"/>
  <c r="T22" i="15" s="1"/>
  <c r="D25" i="11"/>
  <c r="C25" i="11"/>
  <c r="B25" i="11"/>
  <c r="F24" i="11"/>
  <c r="G24" i="11" s="1"/>
  <c r="E24" i="11"/>
  <c r="T20" i="15" s="1"/>
  <c r="D24" i="11"/>
  <c r="C24" i="11"/>
  <c r="B24" i="11"/>
  <c r="F23" i="11"/>
  <c r="E23" i="11"/>
  <c r="T19" i="15" s="1"/>
  <c r="D23" i="11"/>
  <c r="C23" i="11"/>
  <c r="B23" i="11"/>
  <c r="F22" i="11"/>
  <c r="G22" i="11" s="1"/>
  <c r="E22" i="11"/>
  <c r="T18" i="15" s="1"/>
  <c r="D22" i="11"/>
  <c r="C22" i="11"/>
  <c r="B22" i="11"/>
  <c r="F21" i="11"/>
  <c r="E21" i="11"/>
  <c r="G21" i="11" s="1"/>
  <c r="D21" i="11"/>
  <c r="C21" i="11"/>
  <c r="B21" i="11"/>
  <c r="F20" i="11"/>
  <c r="G20" i="11" s="1"/>
  <c r="E20" i="11"/>
  <c r="T15" i="15" s="1"/>
  <c r="D20" i="11"/>
  <c r="C20" i="11"/>
  <c r="B20" i="11"/>
  <c r="F19" i="11"/>
  <c r="E19" i="11"/>
  <c r="T14" i="15" s="1"/>
  <c r="D19" i="11"/>
  <c r="C19" i="11"/>
  <c r="B19" i="11"/>
  <c r="F18" i="11"/>
  <c r="G18" i="11" s="1"/>
  <c r="E18" i="11"/>
  <c r="T13" i="15" s="1"/>
  <c r="D18" i="11"/>
  <c r="C18" i="11"/>
  <c r="B18" i="11"/>
  <c r="F17" i="11"/>
  <c r="E17" i="11"/>
  <c r="D17" i="11"/>
  <c r="C17" i="11"/>
  <c r="B17" i="11"/>
  <c r="F16" i="11"/>
  <c r="G16" i="11" s="1"/>
  <c r="E16" i="11"/>
  <c r="T10" i="15" s="1"/>
  <c r="D16" i="11"/>
  <c r="C16" i="11"/>
  <c r="B16" i="11"/>
  <c r="F15" i="11"/>
  <c r="E15" i="11"/>
  <c r="T8" i="15" s="1"/>
  <c r="D15" i="11"/>
  <c r="C15" i="11"/>
  <c r="B15" i="11"/>
  <c r="F14" i="11"/>
  <c r="G14" i="11" s="1"/>
  <c r="E14" i="11"/>
  <c r="T6" i="15" s="1"/>
  <c r="D14" i="11"/>
  <c r="C14" i="11"/>
  <c r="B14" i="11"/>
  <c r="F13" i="11"/>
  <c r="E13" i="11"/>
  <c r="D13" i="11"/>
  <c r="C13" i="11"/>
  <c r="B13" i="11"/>
  <c r="F12" i="11"/>
  <c r="G12" i="11" s="1"/>
  <c r="E12" i="11"/>
  <c r="T4" i="15" s="1"/>
  <c r="D12" i="11"/>
  <c r="C12" i="11"/>
  <c r="B12" i="11"/>
  <c r="F11" i="11"/>
  <c r="E11" i="11"/>
  <c r="T3" i="15" s="1"/>
  <c r="D11" i="11"/>
  <c r="C11" i="11"/>
  <c r="B11" i="11"/>
  <c r="G7" i="11"/>
  <c r="F7" i="11"/>
  <c r="C1" i="11"/>
  <c r="H22" i="10"/>
  <c r="F21" i="10"/>
  <c r="E21" i="10"/>
  <c r="S21" i="15" s="1"/>
  <c r="D21" i="10"/>
  <c r="C21" i="10"/>
  <c r="B21" i="10"/>
  <c r="F20" i="10"/>
  <c r="G20" i="10" s="1"/>
  <c r="E20" i="10"/>
  <c r="S15" i="15" s="1"/>
  <c r="D20" i="10"/>
  <c r="C20" i="10"/>
  <c r="B20" i="10"/>
  <c r="F19" i="10"/>
  <c r="E19" i="10"/>
  <c r="S14" i="15" s="1"/>
  <c r="D19" i="10"/>
  <c r="C19" i="10"/>
  <c r="B19" i="10"/>
  <c r="F18" i="10"/>
  <c r="G18" i="10" s="1"/>
  <c r="E18" i="10"/>
  <c r="S12" i="15" s="1"/>
  <c r="D18" i="10"/>
  <c r="C18" i="10"/>
  <c r="B18" i="10"/>
  <c r="F17" i="10"/>
  <c r="E17" i="10"/>
  <c r="S10" i="15" s="1"/>
  <c r="D17" i="10"/>
  <c r="C17" i="10"/>
  <c r="B17" i="10"/>
  <c r="F16" i="10"/>
  <c r="G16" i="10" s="1"/>
  <c r="E16" i="10"/>
  <c r="S9" i="15" s="1"/>
  <c r="D16" i="10"/>
  <c r="C16" i="10"/>
  <c r="B16" i="10"/>
  <c r="F15" i="10"/>
  <c r="E15" i="10"/>
  <c r="S8" i="15" s="1"/>
  <c r="D15" i="10"/>
  <c r="C15" i="10"/>
  <c r="B15" i="10"/>
  <c r="F14" i="10"/>
  <c r="G14" i="10" s="1"/>
  <c r="E14" i="10"/>
  <c r="S7" i="15" s="1"/>
  <c r="D14" i="10"/>
  <c r="C14" i="10"/>
  <c r="B14" i="10"/>
  <c r="F13" i="10"/>
  <c r="E13" i="10"/>
  <c r="S6" i="15" s="1"/>
  <c r="D13" i="10"/>
  <c r="C13" i="10"/>
  <c r="B13" i="10"/>
  <c r="F12" i="10"/>
  <c r="G12" i="10" s="1"/>
  <c r="E12" i="10"/>
  <c r="S5" i="15" s="1"/>
  <c r="D12" i="10"/>
  <c r="C12" i="10"/>
  <c r="B12" i="10"/>
  <c r="F11" i="10"/>
  <c r="E11" i="10"/>
  <c r="S3" i="15" s="1"/>
  <c r="S2" i="15" s="1"/>
  <c r="D11" i="10"/>
  <c r="C11" i="10"/>
  <c r="B11" i="10"/>
  <c r="G7" i="10"/>
  <c r="F7" i="10"/>
  <c r="C1" i="10"/>
  <c r="H12" i="9"/>
  <c r="F11" i="9"/>
  <c r="E11" i="9"/>
  <c r="Q21" i="15" s="1"/>
  <c r="Q2" i="15" s="1"/>
  <c r="D11" i="9"/>
  <c r="C11" i="9"/>
  <c r="B11" i="9"/>
  <c r="G7" i="9"/>
  <c r="F7" i="9"/>
  <c r="C1" i="9"/>
  <c r="H20" i="8"/>
  <c r="F19" i="8"/>
  <c r="E19" i="8"/>
  <c r="P15" i="15" s="1"/>
  <c r="D19" i="8"/>
  <c r="C19" i="8"/>
  <c r="B19" i="8"/>
  <c r="F18" i="8"/>
  <c r="G18" i="8" s="1"/>
  <c r="E18" i="8"/>
  <c r="P14" i="15" s="1"/>
  <c r="D18" i="8"/>
  <c r="C18" i="8"/>
  <c r="B18" i="8"/>
  <c r="F17" i="8"/>
  <c r="E17" i="8"/>
  <c r="P12" i="15" s="1"/>
  <c r="D17" i="8"/>
  <c r="C17" i="8"/>
  <c r="B17" i="8"/>
  <c r="F16" i="8"/>
  <c r="G16" i="8" s="1"/>
  <c r="E16" i="8"/>
  <c r="P10" i="15" s="1"/>
  <c r="D16" i="8"/>
  <c r="C16" i="8"/>
  <c r="B16" i="8"/>
  <c r="F15" i="8"/>
  <c r="E15" i="8"/>
  <c r="P9" i="15" s="1"/>
  <c r="D15" i="8"/>
  <c r="C15" i="8"/>
  <c r="B15" i="8"/>
  <c r="F14" i="8"/>
  <c r="G14" i="8" s="1"/>
  <c r="E14" i="8"/>
  <c r="P8" i="15" s="1"/>
  <c r="D14" i="8"/>
  <c r="C14" i="8"/>
  <c r="B14" i="8"/>
  <c r="F13" i="8"/>
  <c r="E13" i="8"/>
  <c r="G13" i="8" s="1"/>
  <c r="D13" i="8"/>
  <c r="C13" i="8"/>
  <c r="B13" i="8"/>
  <c r="F12" i="8"/>
  <c r="G12" i="8" s="1"/>
  <c r="E12" i="8"/>
  <c r="P6" i="15" s="1"/>
  <c r="D12" i="8"/>
  <c r="C12" i="8"/>
  <c r="B12" i="8"/>
  <c r="F11" i="8"/>
  <c r="E11" i="8"/>
  <c r="P3" i="15" s="1"/>
  <c r="D11" i="8"/>
  <c r="C11" i="8"/>
  <c r="B11" i="8"/>
  <c r="G7" i="8"/>
  <c r="F7" i="8"/>
  <c r="C1" i="8"/>
  <c r="I20" i="7"/>
  <c r="H20" i="7"/>
  <c r="F19" i="7"/>
  <c r="E19" i="7"/>
  <c r="O21" i="15" s="1"/>
  <c r="D19" i="7"/>
  <c r="C19" i="7"/>
  <c r="B19" i="7"/>
  <c r="G18" i="7"/>
  <c r="F18" i="7"/>
  <c r="E18" i="7"/>
  <c r="O15" i="15" s="1"/>
  <c r="D18" i="7"/>
  <c r="C18" i="7"/>
  <c r="B18" i="7"/>
  <c r="F17" i="7"/>
  <c r="E17" i="7"/>
  <c r="O12" i="15" s="1"/>
  <c r="D17" i="7"/>
  <c r="C17" i="7"/>
  <c r="B17" i="7"/>
  <c r="F16" i="7"/>
  <c r="G16" i="7" s="1"/>
  <c r="E16" i="7"/>
  <c r="O10" i="15" s="1"/>
  <c r="D16" i="7"/>
  <c r="C16" i="7"/>
  <c r="B16" i="7"/>
  <c r="F15" i="7"/>
  <c r="E15" i="7"/>
  <c r="O9" i="15" s="1"/>
  <c r="D15" i="7"/>
  <c r="C15" i="7"/>
  <c r="B15" i="7"/>
  <c r="G14" i="7"/>
  <c r="F14" i="7"/>
  <c r="E14" i="7"/>
  <c r="O8" i="15" s="1"/>
  <c r="D14" i="7"/>
  <c r="C14" i="7"/>
  <c r="B14" i="7"/>
  <c r="F13" i="7"/>
  <c r="E13" i="7"/>
  <c r="O7" i="15" s="1"/>
  <c r="D13" i="7"/>
  <c r="C13" i="7"/>
  <c r="B13" i="7"/>
  <c r="G12" i="7"/>
  <c r="F12" i="7"/>
  <c r="E12" i="7"/>
  <c r="O6" i="15" s="1"/>
  <c r="D12" i="7"/>
  <c r="C12" i="7"/>
  <c r="B12" i="7"/>
  <c r="F11" i="7"/>
  <c r="E11" i="7"/>
  <c r="G11" i="7" s="1"/>
  <c r="D11" i="7"/>
  <c r="C11" i="7"/>
  <c r="B11" i="7"/>
  <c r="G7" i="7"/>
  <c r="F7" i="7"/>
  <c r="C1" i="7"/>
  <c r="I15" i="6"/>
  <c r="G7" i="6" s="1"/>
  <c r="H15" i="6"/>
  <c r="F14" i="6"/>
  <c r="G14" i="6" s="1"/>
  <c r="E14" i="6"/>
  <c r="N22" i="15" s="1"/>
  <c r="D14" i="6"/>
  <c r="C14" i="6"/>
  <c r="B14" i="6"/>
  <c r="F13" i="6"/>
  <c r="E13" i="6"/>
  <c r="N21" i="15" s="1"/>
  <c r="D13" i="6"/>
  <c r="C13" i="6"/>
  <c r="B13" i="6"/>
  <c r="F12" i="6"/>
  <c r="G12" i="6" s="1"/>
  <c r="E12" i="6"/>
  <c r="N19" i="15" s="1"/>
  <c r="D12" i="6"/>
  <c r="C12" i="6"/>
  <c r="B12" i="6"/>
  <c r="F11" i="6"/>
  <c r="E11" i="6"/>
  <c r="D11" i="6"/>
  <c r="C11" i="6"/>
  <c r="B11" i="6"/>
  <c r="F7" i="6"/>
  <c r="C1" i="6"/>
  <c r="H12" i="5"/>
  <c r="F11" i="5"/>
  <c r="E11" i="5"/>
  <c r="M11" i="15" s="1"/>
  <c r="D11" i="5"/>
  <c r="C11" i="5"/>
  <c r="B11" i="5"/>
  <c r="G7" i="5"/>
  <c r="F7" i="5"/>
  <c r="C1" i="5"/>
  <c r="H12" i="4"/>
  <c r="F11" i="4"/>
  <c r="E11" i="4"/>
  <c r="L23" i="15" s="1"/>
  <c r="L2" i="15" s="1"/>
  <c r="D11" i="4"/>
  <c r="C11" i="4"/>
  <c r="B11" i="4"/>
  <c r="G7" i="4"/>
  <c r="F7" i="4"/>
  <c r="C1" i="4"/>
  <c r="H12" i="3"/>
  <c r="F11" i="3"/>
  <c r="E11" i="3"/>
  <c r="K11" i="15" s="1"/>
  <c r="D11" i="3"/>
  <c r="C11" i="3"/>
  <c r="B11" i="3"/>
  <c r="G7" i="3"/>
  <c r="F7" i="3"/>
  <c r="G6" i="3"/>
  <c r="C1" i="3"/>
  <c r="H12" i="2"/>
  <c r="F11" i="2"/>
  <c r="E11" i="2"/>
  <c r="D11" i="2"/>
  <c r="C11" i="2"/>
  <c r="B11" i="2"/>
  <c r="G7" i="2"/>
  <c r="F7" i="2"/>
  <c r="G6" i="2"/>
  <c r="C1" i="2"/>
  <c r="E32" i="1"/>
  <c r="G31" i="1"/>
  <c r="H31" i="1" s="1"/>
  <c r="G30" i="1"/>
  <c r="H30" i="1" s="1"/>
  <c r="G29" i="1"/>
  <c r="H29" i="1" s="1"/>
  <c r="G28" i="1"/>
  <c r="H28" i="1" s="1"/>
  <c r="G27" i="1"/>
  <c r="H27" i="1" s="1"/>
  <c r="H26" i="1"/>
  <c r="G26" i="1"/>
  <c r="G25" i="1"/>
  <c r="H25" i="1" s="1"/>
  <c r="G24" i="1"/>
  <c r="H24" i="1" s="1"/>
  <c r="G23" i="1"/>
  <c r="H23" i="1" s="1"/>
  <c r="H22" i="1"/>
  <c r="G22" i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G11" i="6" l="1"/>
  <c r="G13" i="13"/>
  <c r="G33" i="1"/>
  <c r="H33" i="1" s="1"/>
  <c r="H34" i="1" s="1"/>
  <c r="G11" i="2"/>
  <c r="G12" i="2" s="1"/>
  <c r="F6" i="2" s="1"/>
  <c r="G17" i="11"/>
  <c r="G13" i="11"/>
  <c r="G19" i="13"/>
  <c r="H4" i="15"/>
  <c r="K2" i="15"/>
  <c r="U2" i="15"/>
  <c r="H14" i="15"/>
  <c r="H9" i="15"/>
  <c r="H19" i="15"/>
  <c r="H22" i="15"/>
  <c r="H21" i="15"/>
  <c r="M2" i="15"/>
  <c r="H13" i="15"/>
  <c r="H11" i="15"/>
  <c r="H23" i="15"/>
  <c r="H20" i="15"/>
  <c r="H7" i="15"/>
  <c r="H8" i="15"/>
  <c r="H18" i="15"/>
  <c r="P2" i="15"/>
  <c r="W2" i="15"/>
  <c r="G13" i="7"/>
  <c r="G17" i="7"/>
  <c r="O3" i="15"/>
  <c r="O2" i="15" s="1"/>
  <c r="T5" i="15"/>
  <c r="H5" i="15" s="1"/>
  <c r="V6" i="15"/>
  <c r="H6" i="15" s="1"/>
  <c r="V10" i="15"/>
  <c r="G11" i="3"/>
  <c r="G12" i="3" s="1"/>
  <c r="F6" i="3" s="1"/>
  <c r="G11" i="5"/>
  <c r="G12" i="5" s="1"/>
  <c r="F6" i="5" s="1"/>
  <c r="G13" i="6"/>
  <c r="G15" i="6" s="1"/>
  <c r="F6" i="6" s="1"/>
  <c r="G11" i="8"/>
  <c r="G15" i="8"/>
  <c r="G19" i="8"/>
  <c r="G11" i="10"/>
  <c r="G15" i="10"/>
  <c r="G19" i="10"/>
  <c r="G11" i="11"/>
  <c r="G15" i="11"/>
  <c r="G19" i="11"/>
  <c r="G23" i="11"/>
  <c r="G11" i="12"/>
  <c r="G15" i="12"/>
  <c r="G21" i="13"/>
  <c r="G12" i="14"/>
  <c r="G14" i="14" s="1"/>
  <c r="F6" i="14" s="1"/>
  <c r="P7" i="15"/>
  <c r="N10" i="15"/>
  <c r="N2" i="15" s="1"/>
  <c r="H3" i="15"/>
  <c r="T12" i="15"/>
  <c r="H12" i="15" s="1"/>
  <c r="V13" i="15"/>
  <c r="T16" i="15"/>
  <c r="H16" i="15" s="1"/>
  <c r="J15" i="15"/>
  <c r="H15" i="15" s="1"/>
  <c r="G15" i="7"/>
  <c r="G20" i="7" s="1"/>
  <c r="F6" i="7" s="1"/>
  <c r="G19" i="7"/>
  <c r="V8" i="15"/>
  <c r="H11" i="1"/>
  <c r="G11" i="4"/>
  <c r="G12" i="4" s="1"/>
  <c r="F6" i="4" s="1"/>
  <c r="G17" i="8"/>
  <c r="G11" i="9"/>
  <c r="G12" i="9" s="1"/>
  <c r="F6" i="9" s="1"/>
  <c r="G13" i="10"/>
  <c r="G17" i="10"/>
  <c r="G21" i="10"/>
  <c r="G25" i="11"/>
  <c r="G13" i="12"/>
  <c r="G11" i="13"/>
  <c r="G20" i="8" l="1"/>
  <c r="F6" i="8" s="1"/>
  <c r="H10" i="15"/>
  <c r="G22" i="10"/>
  <c r="F6" i="10" s="1"/>
  <c r="V2" i="15"/>
  <c r="G16" i="12"/>
  <c r="F6" i="12" s="1"/>
  <c r="T2" i="15"/>
  <c r="G23" i="13"/>
  <c r="F6" i="13" s="1"/>
  <c r="J2" i="15"/>
  <c r="H2" i="15" s="1"/>
  <c r="G26" i="11"/>
  <c r="F6" i="11" s="1"/>
</calcChain>
</file>

<file path=xl/sharedStrings.xml><?xml version="1.0" encoding="utf-8"?>
<sst xmlns="http://schemas.openxmlformats.org/spreadsheetml/2006/main" count="467" uniqueCount="129">
  <si>
    <t>Anexa F1 la Formularul de oferta finaciara</t>
  </si>
  <si>
    <t xml:space="preserve"> </t>
  </si>
  <si>
    <t>Lotul 8 - Articole consiliere, logopedie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</si>
  <si>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</si>
  <si>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</si>
  <si>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</si>
  <si>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</si>
  <si>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</si>
  <si>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</si>
  <si>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</si>
  <si>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</si>
  <si>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</si>
  <si>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</si>
  <si>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</si>
  <si>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</si>
  <si>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</si>
  <si>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</si>
  <si>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C01</t>
  </si>
  <si>
    <t>Ajutooor! Cum sa ma descurc acum?</t>
  </si>
  <si>
    <t>buc.</t>
  </si>
  <si>
    <t>C02</t>
  </si>
  <si>
    <t>Aventuri Logopedice</t>
  </si>
  <si>
    <t>set</t>
  </si>
  <si>
    <t>C03</t>
  </si>
  <si>
    <t>C04</t>
  </si>
  <si>
    <t>Ia-ti singur apararea!</t>
  </si>
  <si>
    <t>C05</t>
  </si>
  <si>
    <t xml:space="preserve">Intrebarea DE CE? </t>
  </si>
  <si>
    <t>C06</t>
  </si>
  <si>
    <t>Jocul meu pentru invatare rapida – LITERE</t>
  </si>
  <si>
    <t>C07</t>
  </si>
  <si>
    <t>Kit de evaluare logopedica</t>
  </si>
  <si>
    <t>C08</t>
  </si>
  <si>
    <t>Matrici Progresive Color (CPM)</t>
  </si>
  <si>
    <t>C09</t>
  </si>
  <si>
    <t xml:space="preserve">Matrici Progresive Standard (SPM) </t>
  </si>
  <si>
    <t>C10</t>
  </si>
  <si>
    <t>Micul dictionar ilustrat al crizelor adolescentului</t>
  </si>
  <si>
    <t>C11</t>
  </si>
  <si>
    <t xml:space="preserve">Oglinda logopedica </t>
  </si>
  <si>
    <t>C12</t>
  </si>
  <si>
    <t xml:space="preserve">Oglinda smart inteligenta ORVIBO, 21.5" </t>
  </si>
  <si>
    <t>C13</t>
  </si>
  <si>
    <t>Pachet „START Pentru Specialisti” – OH++</t>
  </si>
  <si>
    <t>C14</t>
  </si>
  <si>
    <t xml:space="preserve">Să pronunțăm corect! </t>
  </si>
  <si>
    <t>C15</t>
  </si>
  <si>
    <t>Cutiuta cu jetoane</t>
  </si>
  <si>
    <t>C16</t>
  </si>
  <si>
    <t>Papusa logopedica</t>
  </si>
  <si>
    <t>C17</t>
  </si>
  <si>
    <t>Papusi de mana</t>
  </si>
  <si>
    <t>C18</t>
  </si>
  <si>
    <t>Panou interactiv vocalizare – One Voice</t>
  </si>
  <si>
    <t>C19</t>
  </si>
  <si>
    <t xml:space="preserve">Reportofon  </t>
  </si>
  <si>
    <t>C20</t>
  </si>
  <si>
    <t>Marionete meserii</t>
  </si>
  <si>
    <t>C21</t>
  </si>
  <si>
    <t xml:space="preserve">Panou plută </t>
  </si>
  <si>
    <t>Total necesar</t>
  </si>
  <si>
    <t>Total</t>
  </si>
  <si>
    <t>Total cu TVA</t>
  </si>
  <si>
    <t>Anexa F2-1</t>
  </si>
  <si>
    <t>Unitate</t>
  </si>
  <si>
    <t>Colegiul Național Pedagogic Regele Ferdinand</t>
  </si>
  <si>
    <t>Adresa</t>
  </si>
  <si>
    <t>22 Decembrie nr. 5,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</si>
  <si>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</si>
  <si>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</si>
  <si>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</si>
  <si>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</si>
  <si>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Consiliere</t>
  </si>
  <si>
    <t>5 = 8</t>
  </si>
  <si>
    <t>TOTAL</t>
  </si>
  <si>
    <t>Liceul Tehnologic Forestier</t>
  </si>
  <si>
    <t>Dragoş Vodă 43, Sighetu Marmației</t>
  </si>
  <si>
    <t>Liceul Teoretic Leowey Klara</t>
  </si>
  <si>
    <t>22 Decembrie nr. 2, Sighetu Marmației</t>
  </si>
  <si>
    <t>Liceul Tehnologic Marmatia</t>
  </si>
  <si>
    <t>General Mociolschi 17-19, Sighetu Marmației</t>
  </si>
  <si>
    <t>Scoala Gimnaziala Dr. Ioan Mihalyi de Apsa</t>
  </si>
  <si>
    <t>Mihai Viteazu 41, Sighetu Marmației</t>
  </si>
  <si>
    <t>I11
Didactic</t>
  </si>
  <si>
    <t>5 = 8+9</t>
  </si>
  <si>
    <t>Scoala Gimnaziala George Cosbuc</t>
  </si>
  <si>
    <t>Tudor Vladimirescu 6-8, Sighetu Marmației</t>
  </si>
  <si>
    <t>Scoala Gimnaziala Nr. 2</t>
  </si>
  <si>
    <t>Gheorghe Şincai 1, Sighetu Marmației</t>
  </si>
  <si>
    <t>Scoala Gimnaziala Cu Program Suplimentar de Muzica și Arte</t>
  </si>
  <si>
    <t>Mihai Eminescu 6, Sighetu Marmației</t>
  </si>
  <si>
    <t>I11 
Cab. Muzica</t>
  </si>
  <si>
    <t xml:space="preserve">Gradinita Cu Program Prelungit Nr. 12 </t>
  </si>
  <si>
    <t>Independenţei 10, Sighetu Marmației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</si>
  <si>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</si>
  <si>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</si>
  <si>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</si>
  <si>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</si>
  <si>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</si>
  <si>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</si>
  <si>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</si>
  <si>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</si>
  <si>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5 = 8+9+10</t>
  </si>
  <si>
    <t>B1</t>
  </si>
  <si>
    <t>Colegiul Național Dragoș Vodă</t>
  </si>
  <si>
    <t>Mihai Viteazu 14, Sighetu Marmației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</si>
  <si>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</si>
  <si>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</si>
  <si>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</si>
  <si>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</si>
  <si>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</si>
  <si>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</si>
  <si>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</si>
  <si>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</si>
  <si>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</si>
  <si>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</si>
  <si>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</si>
  <si>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</si>
  <si>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</si>
  <si>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</si>
  <si>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</si>
  <si>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</si>
  <si>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</si>
  <si>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</si>
  <si>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</si>
  <si>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</si>
  <si>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</si>
  <si>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B8</t>
  </si>
  <si>
    <t>Casti cu feedback audio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</si>
</sst>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95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center"/>
    </xf>
    <xf numFmtId="0" fontId="1" fillId="0" borderId="1" xfId="4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1" fillId="0" borderId="3" xfId="4" applyFill="1" applyBorder="1" applyAlignment="1">
      <alignment horizontal="right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8" fillId="0" borderId="6" xfId="1" applyFont="1" applyBorder="1"/>
    <xf numFmtId="0" fontId="8" fillId="0" borderId="7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4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2" applyFill="1" applyBorder="1" applyAlignment="1"/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1" xfId="2" applyFill="1" applyBorder="1" applyAlignment="1">
      <alignment vertical="center"/>
    </xf>
    <xf numFmtId="0" fontId="2" fillId="0" borderId="13" xfId="1" applyFont="1" applyBorder="1"/>
    <xf numFmtId="0" fontId="2" fillId="0" borderId="15" xfId="1" applyFont="1" applyBorder="1"/>
    <xf numFmtId="0" fontId="10" fillId="5" borderId="1" xfId="2" applyFont="1" applyFill="1" applyBorder="1" applyAlignment="1">
      <alignment horizontal="right" vertical="center"/>
    </xf>
    <xf numFmtId="0" fontId="1" fillId="5" borderId="1" xfId="2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3" applyBorder="1" applyAlignment="1">
      <alignment vertical="center"/>
    </xf>
    <xf numFmtId="0" fontId="1" fillId="0" borderId="1" xfId="3" applyBorder="1"/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5" applyFill="1" applyBorder="1" applyAlignment="1">
      <alignment vertical="center"/>
    </xf>
    <xf numFmtId="0" fontId="1" fillId="0" borderId="1" xfId="5" applyFill="1" applyBorder="1" applyAlignment="1">
      <alignment vertical="center"/>
    </xf>
    <xf numFmtId="0" fontId="3" fillId="0" borderId="1" xfId="1" applyBorder="1"/>
    <xf numFmtId="0" fontId="0" fillId="0" borderId="1" xfId="4" applyFont="1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453">
    <cellStyle name="Hyperlink 2" xfId="6"/>
    <cellStyle name="Hyperlink 2 2" xfId="7"/>
    <cellStyle name="Hyperlink 3" xfId="8"/>
    <cellStyle name="Hyperlink 4" xfId="9"/>
    <cellStyle name="Hyperlink 4 2" xfId="10"/>
    <cellStyle name="Normal" xfId="0" builtinId="0"/>
    <cellStyle name="Normal 10" xfId="11"/>
    <cellStyle name="Normal 10 2" xfId="12"/>
    <cellStyle name="Normal 10 2 2" xfId="3"/>
    <cellStyle name="Normal 10 3" xfId="13"/>
    <cellStyle name="Normal 10 4" xfId="14"/>
    <cellStyle name="Normal 11" xfId="15"/>
    <cellStyle name="Normal 2" xfId="1"/>
    <cellStyle name="Normal 2 2" xfId="16"/>
    <cellStyle name="Normal 2 3" xfId="17"/>
    <cellStyle name="Normal 2 3 2" xfId="18"/>
    <cellStyle name="Normal 3" xfId="19"/>
    <cellStyle name="Normal 4" xfId="20"/>
    <cellStyle name="Normal 4 10" xfId="21"/>
    <cellStyle name="Normal 4 10 2" xfId="22"/>
    <cellStyle name="Normal 4 10 2 2" xfId="23"/>
    <cellStyle name="Normal 4 10 3" xfId="24"/>
    <cellStyle name="Normal 4 11" xfId="25"/>
    <cellStyle name="Normal 4 11 2" xfId="26"/>
    <cellStyle name="Normal 4 12" xfId="27"/>
    <cellStyle name="Normal 4 12 2" xfId="28"/>
    <cellStyle name="Normal 4 13" xfId="29"/>
    <cellStyle name="Normal 4 2" xfId="30"/>
    <cellStyle name="Normal 4 2 2" xfId="31"/>
    <cellStyle name="Normal 4 2 2 2" xfId="32"/>
    <cellStyle name="Normal 4 2 2 2 2" xfId="33"/>
    <cellStyle name="Normal 4 2 2 2 2 2" xfId="34"/>
    <cellStyle name="Normal 4 2 2 2 3" xfId="35"/>
    <cellStyle name="Normal 4 2 2 2 4" xfId="36"/>
    <cellStyle name="Normal 4 2 2 3" xfId="37"/>
    <cellStyle name="Normal 4 2 2 3 2" xfId="38"/>
    <cellStyle name="Normal 4 2 2 3 3" xfId="39"/>
    <cellStyle name="Normal 4 2 2 4" xfId="40"/>
    <cellStyle name="Normal 4 2 2 4 2" xfId="41"/>
    <cellStyle name="Normal 4 2 2 5" xfId="42"/>
    <cellStyle name="Normal 4 2 2 6" xfId="43"/>
    <cellStyle name="Normal 4 2 3" xfId="44"/>
    <cellStyle name="Normal 4 2 4" xfId="45"/>
    <cellStyle name="Normal 4 2 4 2" xfId="46"/>
    <cellStyle name="Normal 4 2 4 2 2" xfId="47"/>
    <cellStyle name="Normal 4 2 4 2 2 2" xfId="48"/>
    <cellStyle name="Normal 4 2 4 2 3" xfId="49"/>
    <cellStyle name="Normal 4 2 4 3" xfId="50"/>
    <cellStyle name="Normal 4 2 4 3 2" xfId="51"/>
    <cellStyle name="Normal 4 2 4 4" xfId="52"/>
    <cellStyle name="Normal 4 2 4 4 2" xfId="53"/>
    <cellStyle name="Normal 4 2 4 5" xfId="54"/>
    <cellStyle name="Normal 4 2 4 6" xfId="55"/>
    <cellStyle name="Normal 4 2 5" xfId="56"/>
    <cellStyle name="Normal 4 2 5 2" xfId="57"/>
    <cellStyle name="Normal 4 2 5 2 2" xfId="58"/>
    <cellStyle name="Normal 4 2 5 3" xfId="59"/>
    <cellStyle name="Normal 4 2 5 4" xfId="60"/>
    <cellStyle name="Normal 4 2 6" xfId="61"/>
    <cellStyle name="Normal 4 2 6 2" xfId="62"/>
    <cellStyle name="Normal 4 2 7" xfId="63"/>
    <cellStyle name="Normal 4 2 7 2" xfId="64"/>
    <cellStyle name="Normal 4 2 8" xfId="65"/>
    <cellStyle name="Normal 4 3" xfId="66"/>
    <cellStyle name="Normal 4 3 2" xfId="67"/>
    <cellStyle name="Normal 4 3 2 2" xfId="68"/>
    <cellStyle name="Normal 4 3 2 2 2" xfId="69"/>
    <cellStyle name="Normal 4 3 2 2 2 2" xfId="5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104"/>
    <cellStyle name="Normal 4 4 2 2 2 2" xfId="105"/>
    <cellStyle name="Normal 4 4 2 2 2 2 2" xfId="2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323"/>
    <cellStyle name="Normal 7 2 2 2 2" xfId="324"/>
    <cellStyle name="Normal 7 2 2 2 2 2" xfId="4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="115" zoomScaleNormal="115" workbookViewId="0">
      <selection activeCell="E31" sqref="E31"/>
    </sheetView>
  </sheetViews>
  <sheetFormatPr defaultRowHeight="15" x14ac:dyDescent="0.25"/>
  <cols>
    <col min="1" max="1" width="5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1.140625" style="6" customWidth="1"/>
    <col min="8" max="8" width="11.7109375" style="6" customWidth="1"/>
    <col min="9" max="16384" width="9.140625" style="6"/>
  </cols>
  <sheetData>
    <row r="1" spans="1:8" x14ac:dyDescent="0.25">
      <c r="A1" s="87" t="s">
        <v>0</v>
      </c>
      <c r="B1" s="87"/>
      <c r="C1" s="1"/>
      <c r="D1" s="2" t="s">
        <v>1</v>
      </c>
      <c r="E1" s="3" t="s">
        <v>2</v>
      </c>
      <c r="F1" s="4"/>
      <c r="G1" s="5"/>
      <c r="H1" s="4"/>
    </row>
    <row r="2" spans="1:8" x14ac:dyDescent="0.25">
      <c r="A2" s="7"/>
      <c r="B2" s="7"/>
      <c r="C2" s="7"/>
      <c r="D2" s="8"/>
      <c r="E2" s="8"/>
      <c r="F2" s="9"/>
      <c r="G2" s="9"/>
      <c r="H2" s="9"/>
    </row>
    <row r="3" spans="1:8" x14ac:dyDescent="0.25">
      <c r="A3" s="10"/>
      <c r="B3" s="9"/>
      <c r="C3" s="9"/>
      <c r="D3" s="9"/>
      <c r="E3" s="9"/>
      <c r="F3" s="9"/>
      <c r="G3" s="9"/>
      <c r="H3" s="9"/>
    </row>
    <row r="4" spans="1:8" x14ac:dyDescent="0.25">
      <c r="A4" s="11" t="s">
        <v>3</v>
      </c>
      <c r="B4" s="10"/>
      <c r="C4" s="10"/>
      <c r="D4" s="10"/>
      <c r="E4" s="10"/>
      <c r="F4" s="10"/>
      <c r="G4" s="10"/>
      <c r="H4" s="9"/>
    </row>
    <row r="5" spans="1:8" x14ac:dyDescent="0.25">
      <c r="A5" s="10"/>
      <c r="B5" s="11"/>
      <c r="C5" s="11"/>
      <c r="D5" s="10"/>
      <c r="E5" s="10"/>
      <c r="F5" s="11"/>
      <c r="G5" s="11"/>
      <c r="H5" s="9"/>
    </row>
    <row r="6" spans="1:8" x14ac:dyDescent="0.25">
      <c r="A6" s="12"/>
      <c r="B6" s="88" t="s">
        <v>4</v>
      </c>
      <c r="C6" s="88"/>
      <c r="D6" s="88"/>
      <c r="E6" s="88"/>
      <c r="F6" s="88"/>
      <c r="G6" s="11"/>
      <c r="H6" s="9"/>
    </row>
    <row r="7" spans="1:8" x14ac:dyDescent="0.25">
      <c r="A7" s="13" t="s">
        <v>5</v>
      </c>
      <c r="B7" s="14" t="s">
        <v>6</v>
      </c>
      <c r="C7" s="14"/>
      <c r="D7" s="14"/>
      <c r="E7" s="14"/>
      <c r="F7" s="14"/>
      <c r="G7" s="14"/>
      <c r="H7" s="9"/>
    </row>
    <row r="8" spans="1:8" x14ac:dyDescent="0.25">
      <c r="A8" s="9"/>
      <c r="B8" s="9"/>
      <c r="C8" s="9"/>
      <c r="D8" s="9"/>
      <c r="E8" s="9"/>
      <c r="F8" s="9"/>
      <c r="G8" s="15" t="s">
        <v>7</v>
      </c>
      <c r="H8" s="9"/>
    </row>
    <row r="9" spans="1:8" ht="30" x14ac:dyDescent="0.25">
      <c r="A9" s="16" t="s">
        <v>8</v>
      </c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 t="s">
        <v>16</v>
      </c>
      <c r="H10" s="17">
        <v>8</v>
      </c>
    </row>
    <row r="11" spans="1:8" x14ac:dyDescent="0.25">
      <c r="A11" s="18" t="s">
        <v>17</v>
      </c>
      <c r="B11" s="19" t="s">
        <v>18</v>
      </c>
      <c r="C11" s="20"/>
      <c r="D11" s="21" t="s">
        <v>19</v>
      </c>
      <c r="E11" s="22">
        <f>Data!H3</f>
        <v>5</v>
      </c>
      <c r="F11" s="23"/>
      <c r="G11" s="24">
        <f t="shared" ref="G11:G31" si="0">E11*F11</f>
        <v>0</v>
      </c>
      <c r="H11" s="25">
        <f t="shared" ref="H11:H31" si="1">G11*0.21</f>
        <v>0</v>
      </c>
    </row>
    <row r="12" spans="1:8" x14ac:dyDescent="0.25">
      <c r="A12" s="18" t="s">
        <v>20</v>
      </c>
      <c r="B12" s="19" t="s">
        <v>21</v>
      </c>
      <c r="C12" s="20"/>
      <c r="D12" s="21" t="s">
        <v>22</v>
      </c>
      <c r="E12" s="22">
        <f>Data!H4</f>
        <v>1</v>
      </c>
      <c r="F12" s="23"/>
      <c r="G12" s="24">
        <f t="shared" si="0"/>
        <v>0</v>
      </c>
      <c r="H12" s="25">
        <f t="shared" si="1"/>
        <v>0</v>
      </c>
    </row>
    <row r="13" spans="1:8" x14ac:dyDescent="0.25">
      <c r="A13" s="18" t="s">
        <v>23</v>
      </c>
      <c r="B13" s="86" t="s">
        <v>128</v>
      </c>
      <c r="C13" s="20"/>
      <c r="D13" s="21" t="s">
        <v>19</v>
      </c>
      <c r="E13" s="22">
        <f>Data!H5</f>
        <v>3</v>
      </c>
      <c r="F13" s="23"/>
      <c r="G13" s="24">
        <f t="shared" si="0"/>
        <v>0</v>
      </c>
      <c r="H13" s="25">
        <f t="shared" si="1"/>
        <v>0</v>
      </c>
    </row>
    <row r="14" spans="1:8" x14ac:dyDescent="0.25">
      <c r="A14" s="18" t="s">
        <v>24</v>
      </c>
      <c r="B14" s="26" t="s">
        <v>25</v>
      </c>
      <c r="C14" s="20"/>
      <c r="D14" s="21" t="s">
        <v>19</v>
      </c>
      <c r="E14" s="22">
        <f>Data!H6</f>
        <v>5</v>
      </c>
      <c r="F14" s="23"/>
      <c r="G14" s="24">
        <f t="shared" si="0"/>
        <v>0</v>
      </c>
      <c r="H14" s="25">
        <f t="shared" si="1"/>
        <v>0</v>
      </c>
    </row>
    <row r="15" spans="1:8" x14ac:dyDescent="0.25">
      <c r="A15" s="18" t="s">
        <v>26</v>
      </c>
      <c r="B15" s="26" t="s">
        <v>27</v>
      </c>
      <c r="C15" s="20"/>
      <c r="D15" s="21" t="s">
        <v>19</v>
      </c>
      <c r="E15" s="22">
        <f>Data!H7</f>
        <v>5</v>
      </c>
      <c r="F15" s="23"/>
      <c r="G15" s="24">
        <f t="shared" si="0"/>
        <v>0</v>
      </c>
      <c r="H15" s="25">
        <f t="shared" si="1"/>
        <v>0</v>
      </c>
    </row>
    <row r="16" spans="1:8" x14ac:dyDescent="0.25">
      <c r="A16" s="18" t="s">
        <v>28</v>
      </c>
      <c r="B16" s="26" t="s">
        <v>29</v>
      </c>
      <c r="C16" s="20"/>
      <c r="D16" s="21" t="s">
        <v>19</v>
      </c>
      <c r="E16" s="22">
        <f>Data!H8</f>
        <v>5</v>
      </c>
      <c r="F16" s="23"/>
      <c r="G16" s="24">
        <f t="shared" si="0"/>
        <v>0</v>
      </c>
      <c r="H16" s="25">
        <f t="shared" si="1"/>
        <v>0</v>
      </c>
    </row>
    <row r="17" spans="1:8" x14ac:dyDescent="0.25">
      <c r="A17" s="18" t="s">
        <v>30</v>
      </c>
      <c r="B17" s="26" t="s">
        <v>31</v>
      </c>
      <c r="C17" s="20"/>
      <c r="D17" s="21" t="s">
        <v>19</v>
      </c>
      <c r="E17" s="22">
        <f>Data!H9</f>
        <v>4</v>
      </c>
      <c r="F17" s="23"/>
      <c r="G17" s="24">
        <f t="shared" si="0"/>
        <v>0</v>
      </c>
      <c r="H17" s="25">
        <f t="shared" si="1"/>
        <v>0</v>
      </c>
    </row>
    <row r="18" spans="1:8" x14ac:dyDescent="0.25">
      <c r="A18" s="18" t="s">
        <v>32</v>
      </c>
      <c r="B18" s="26" t="s">
        <v>33</v>
      </c>
      <c r="C18" s="20"/>
      <c r="D18" s="21" t="s">
        <v>19</v>
      </c>
      <c r="E18" s="22">
        <f>Data!H10</f>
        <v>8</v>
      </c>
      <c r="F18" s="23"/>
      <c r="G18" s="24">
        <f t="shared" si="0"/>
        <v>0</v>
      </c>
      <c r="H18" s="25">
        <f t="shared" si="1"/>
        <v>0</v>
      </c>
    </row>
    <row r="19" spans="1:8" x14ac:dyDescent="0.25">
      <c r="A19" s="18" t="s">
        <v>34</v>
      </c>
      <c r="B19" s="26" t="s">
        <v>35</v>
      </c>
      <c r="C19" s="20"/>
      <c r="D19" s="21" t="s">
        <v>19</v>
      </c>
      <c r="E19" s="22">
        <f>Data!H11</f>
        <v>2</v>
      </c>
      <c r="F19" s="23"/>
      <c r="G19" s="24">
        <f t="shared" si="0"/>
        <v>0</v>
      </c>
      <c r="H19" s="25">
        <f t="shared" si="1"/>
        <v>0</v>
      </c>
    </row>
    <row r="20" spans="1:8" x14ac:dyDescent="0.25">
      <c r="A20" s="18" t="s">
        <v>36</v>
      </c>
      <c r="B20" s="26" t="s">
        <v>37</v>
      </c>
      <c r="C20" s="20"/>
      <c r="D20" s="21" t="s">
        <v>19</v>
      </c>
      <c r="E20" s="22">
        <f>Data!H12</f>
        <v>5</v>
      </c>
      <c r="F20" s="23"/>
      <c r="G20" s="24">
        <f t="shared" si="0"/>
        <v>0</v>
      </c>
      <c r="H20" s="25">
        <f t="shared" si="1"/>
        <v>0</v>
      </c>
    </row>
    <row r="21" spans="1:8" x14ac:dyDescent="0.25">
      <c r="A21" s="18" t="s">
        <v>38</v>
      </c>
      <c r="B21" s="26" t="s">
        <v>39</v>
      </c>
      <c r="C21" s="20"/>
      <c r="D21" s="21" t="s">
        <v>19</v>
      </c>
      <c r="E21" s="22">
        <f>Data!H13</f>
        <v>3</v>
      </c>
      <c r="F21" s="23"/>
      <c r="G21" s="24">
        <f t="shared" si="0"/>
        <v>0</v>
      </c>
      <c r="H21" s="25">
        <f t="shared" si="1"/>
        <v>0</v>
      </c>
    </row>
    <row r="22" spans="1:8" x14ac:dyDescent="0.25">
      <c r="A22" s="18" t="s">
        <v>40</v>
      </c>
      <c r="B22" s="26" t="s">
        <v>41</v>
      </c>
      <c r="C22" s="20"/>
      <c r="D22" s="21" t="s">
        <v>19</v>
      </c>
      <c r="E22" s="22">
        <f>Data!H14</f>
        <v>5</v>
      </c>
      <c r="F22" s="23"/>
      <c r="G22" s="24">
        <f t="shared" si="0"/>
        <v>0</v>
      </c>
      <c r="H22" s="25">
        <f t="shared" si="1"/>
        <v>0</v>
      </c>
    </row>
    <row r="23" spans="1:8" x14ac:dyDescent="0.25">
      <c r="A23" s="18" t="s">
        <v>42</v>
      </c>
      <c r="B23" s="26" t="s">
        <v>43</v>
      </c>
      <c r="C23" s="20"/>
      <c r="D23" s="21" t="s">
        <v>19</v>
      </c>
      <c r="E23" s="22">
        <f>Data!H15</f>
        <v>8</v>
      </c>
      <c r="F23" s="23"/>
      <c r="G23" s="24">
        <f t="shared" si="0"/>
        <v>0</v>
      </c>
      <c r="H23" s="25">
        <f t="shared" si="1"/>
        <v>0</v>
      </c>
    </row>
    <row r="24" spans="1:8" x14ac:dyDescent="0.25">
      <c r="A24" s="18" t="s">
        <v>44</v>
      </c>
      <c r="B24" s="26" t="s">
        <v>45</v>
      </c>
      <c r="C24" s="20"/>
      <c r="D24" s="21" t="s">
        <v>19</v>
      </c>
      <c r="E24" s="22">
        <f>Data!H16</f>
        <v>1</v>
      </c>
      <c r="F24" s="23"/>
      <c r="G24" s="24">
        <f t="shared" si="0"/>
        <v>0</v>
      </c>
      <c r="H24" s="25">
        <f t="shared" si="1"/>
        <v>0</v>
      </c>
    </row>
    <row r="25" spans="1:8" x14ac:dyDescent="0.25">
      <c r="A25" s="18" t="s">
        <v>46</v>
      </c>
      <c r="B25" s="26" t="s">
        <v>47</v>
      </c>
      <c r="C25" s="20"/>
      <c r="D25" s="21" t="s">
        <v>19</v>
      </c>
      <c r="E25" s="22">
        <f>Data!H17</f>
        <v>2</v>
      </c>
      <c r="F25" s="23"/>
      <c r="G25" s="24">
        <f t="shared" si="0"/>
        <v>0</v>
      </c>
      <c r="H25" s="25">
        <f t="shared" si="1"/>
        <v>0</v>
      </c>
    </row>
    <row r="26" spans="1:8" x14ac:dyDescent="0.25">
      <c r="A26" s="18" t="s">
        <v>48</v>
      </c>
      <c r="B26" s="26" t="s">
        <v>49</v>
      </c>
      <c r="C26" s="20"/>
      <c r="D26" s="21" t="s">
        <v>19</v>
      </c>
      <c r="E26" s="22">
        <f>Data!H18</f>
        <v>1</v>
      </c>
      <c r="F26" s="23"/>
      <c r="G26" s="24">
        <f t="shared" si="0"/>
        <v>0</v>
      </c>
      <c r="H26" s="25">
        <f t="shared" si="1"/>
        <v>0</v>
      </c>
    </row>
    <row r="27" spans="1:8" x14ac:dyDescent="0.25">
      <c r="A27" s="18" t="s">
        <v>50</v>
      </c>
      <c r="B27" s="26" t="s">
        <v>51</v>
      </c>
      <c r="C27" s="20"/>
      <c r="D27" s="21" t="s">
        <v>19</v>
      </c>
      <c r="E27" s="22">
        <f>Data!H19</f>
        <v>2</v>
      </c>
      <c r="F27" s="23"/>
      <c r="G27" s="24">
        <f t="shared" si="0"/>
        <v>0</v>
      </c>
      <c r="H27" s="25">
        <f t="shared" si="1"/>
        <v>0</v>
      </c>
    </row>
    <row r="28" spans="1:8" x14ac:dyDescent="0.25">
      <c r="A28" s="18" t="s">
        <v>52</v>
      </c>
      <c r="B28" s="26" t="s">
        <v>53</v>
      </c>
      <c r="C28" s="20"/>
      <c r="D28" s="21" t="s">
        <v>19</v>
      </c>
      <c r="E28" s="22">
        <f>Data!H20</f>
        <v>1</v>
      </c>
      <c r="F28" s="23"/>
      <c r="G28" s="24">
        <f t="shared" si="0"/>
        <v>0</v>
      </c>
      <c r="H28" s="25">
        <f t="shared" si="1"/>
        <v>0</v>
      </c>
    </row>
    <row r="29" spans="1:8" x14ac:dyDescent="0.25">
      <c r="A29" s="18" t="s">
        <v>54</v>
      </c>
      <c r="B29" s="26" t="s">
        <v>55</v>
      </c>
      <c r="C29" s="20"/>
      <c r="D29" s="21" t="s">
        <v>19</v>
      </c>
      <c r="E29" s="22">
        <f>Data!H21</f>
        <v>4</v>
      </c>
      <c r="F29" s="23"/>
      <c r="G29" s="24">
        <f t="shared" si="0"/>
        <v>0</v>
      </c>
      <c r="H29" s="25">
        <f t="shared" si="1"/>
        <v>0</v>
      </c>
    </row>
    <row r="30" spans="1:8" x14ac:dyDescent="0.25">
      <c r="A30" s="18" t="s">
        <v>56</v>
      </c>
      <c r="B30" s="26" t="s">
        <v>57</v>
      </c>
      <c r="C30" s="20"/>
      <c r="D30" s="21" t="s">
        <v>19</v>
      </c>
      <c r="E30" s="22">
        <f>Data!H22</f>
        <v>3</v>
      </c>
      <c r="F30" s="23"/>
      <c r="G30" s="24">
        <f t="shared" si="0"/>
        <v>0</v>
      </c>
      <c r="H30" s="25">
        <f t="shared" si="1"/>
        <v>0</v>
      </c>
    </row>
    <row r="31" spans="1:8" x14ac:dyDescent="0.25">
      <c r="A31" s="18" t="s">
        <v>58</v>
      </c>
      <c r="B31" s="26" t="s">
        <v>59</v>
      </c>
      <c r="C31" s="20"/>
      <c r="D31" s="21" t="s">
        <v>19</v>
      </c>
      <c r="E31" s="22">
        <f>Data!H23</f>
        <v>2</v>
      </c>
      <c r="F31" s="23"/>
      <c r="G31" s="24">
        <f t="shared" si="0"/>
        <v>0</v>
      </c>
      <c r="H31" s="25">
        <f t="shared" si="1"/>
        <v>0</v>
      </c>
    </row>
    <row r="32" spans="1:8" x14ac:dyDescent="0.25">
      <c r="A32" s="27" t="s">
        <v>60</v>
      </c>
      <c r="B32" s="28"/>
      <c r="C32" s="29"/>
      <c r="D32" s="30"/>
      <c r="E32" s="31">
        <f>SUM(E11:E31)</f>
        <v>75</v>
      </c>
      <c r="F32" s="32"/>
      <c r="G32" s="33"/>
      <c r="H32" s="34"/>
    </row>
    <row r="33" spans="1:8" ht="13.5" customHeight="1" x14ac:dyDescent="0.25">
      <c r="A33" s="35" t="s">
        <v>61</v>
      </c>
      <c r="B33" s="28"/>
      <c r="C33" s="28"/>
      <c r="D33" s="28"/>
      <c r="E33" s="28"/>
      <c r="F33" s="36"/>
      <c r="G33" s="37">
        <f>SUM(G11:G31)</f>
        <v>0</v>
      </c>
      <c r="H33" s="38">
        <f t="shared" ref="H33" si="2">G33*0.21</f>
        <v>0</v>
      </c>
    </row>
    <row r="34" spans="1:8" x14ac:dyDescent="0.25">
      <c r="A34" s="35" t="s">
        <v>62</v>
      </c>
      <c r="B34" s="28"/>
      <c r="C34" s="28"/>
      <c r="D34" s="28"/>
      <c r="E34" s="28"/>
      <c r="F34" s="28"/>
      <c r="G34" s="39"/>
      <c r="H34" s="38">
        <f>G33+H33</f>
        <v>0</v>
      </c>
    </row>
    <row r="37" spans="1:8" x14ac:dyDescent="0.25">
      <c r="E37" s="40"/>
      <c r="G37" s="40"/>
    </row>
    <row r="39" spans="1:8" x14ac:dyDescent="0.25">
      <c r="G39" s="40"/>
    </row>
  </sheetData>
  <mergeCells count="2">
    <mergeCell ref="A1:B1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65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67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LOOKUP("TOTAL",A11:A73,G11:G73)</f>
        <v>0</v>
      </c>
      <c r="G6" s="93" t="e">
        <f>LOOKUP($A7,'Anexa F1'!$A$11:$A$31,'Anexa F1'!G$11:G$31)</f>
        <v>#N/A</v>
      </c>
    </row>
    <row r="7" spans="1:8" x14ac:dyDescent="0.25">
      <c r="B7" s="94" t="s">
        <v>70</v>
      </c>
      <c r="C7" s="94"/>
      <c r="D7" s="94"/>
      <c r="E7" s="94"/>
      <c r="F7" s="53">
        <f>COUNTA(A11:A73)-1</f>
        <v>1</v>
      </c>
      <c r="G7" s="54">
        <f>SUMIF(A11:A73,"TOTAL",H11:H73)</f>
        <v>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5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57" t="s">
        <v>42</v>
      </c>
      <c r="B11" s="26" t="str">
        <f>LOOKUP(A11,'Anexa F1'!A$11:A$31,'Anexa F1'!B$11:B$31)</f>
        <v>Pachet „START Pentru Specialisti” – OH++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>E11*F11</f>
        <v>0</v>
      </c>
      <c r="H11" s="60">
        <v>1</v>
      </c>
    </row>
    <row r="12" spans="1:8" ht="15.75" thickBot="1" x14ac:dyDescent="0.3">
      <c r="A12" s="61" t="s">
        <v>74</v>
      </c>
      <c r="B12" s="62"/>
      <c r="C12" s="62"/>
      <c r="D12" s="62"/>
      <c r="E12" s="62"/>
      <c r="F12" s="63"/>
      <c r="G12" s="64">
        <f>SUM(G11:G11)</f>
        <v>0</v>
      </c>
      <c r="H12" s="65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75</v>
      </c>
      <c r="E2" s="49"/>
      <c r="F2" s="50"/>
      <c r="G2" s="51"/>
    </row>
    <row r="3" spans="1:8" ht="16.5" thickBot="1" x14ac:dyDescent="0.3">
      <c r="B3" s="46" t="s">
        <v>66</v>
      </c>
      <c r="C3" s="48" t="s">
        <v>76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LOOKUP("TOTAL",A11:A73,G11:G73)</f>
        <v>0</v>
      </c>
      <c r="G6" s="93" t="e">
        <f>LOOKUP($A7,'Anexa F1'!$A$11:$A$31,'Anexa F1'!G$11:G$31)</f>
        <v>#N/A</v>
      </c>
    </row>
    <row r="7" spans="1:8" x14ac:dyDescent="0.25">
      <c r="B7" s="94" t="s">
        <v>70</v>
      </c>
      <c r="C7" s="94"/>
      <c r="D7" s="94"/>
      <c r="E7" s="94"/>
      <c r="F7" s="53">
        <f>COUNTA(A11:A73)-1</f>
        <v>1</v>
      </c>
      <c r="G7" s="54">
        <f>SUMIF(A11:A73,"TOTAL",H11:H73)</f>
        <v>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5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57" t="s">
        <v>34</v>
      </c>
      <c r="B11" s="26" t="str">
        <f>LOOKUP(A11,'Anexa F1'!A$11:A$31,'Anexa F1'!B$11:B$31)</f>
        <v xml:space="preserve">Matrici Progresive Standard (SPM) 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>E11*F11</f>
        <v>0</v>
      </c>
      <c r="H11" s="60">
        <v>1</v>
      </c>
    </row>
    <row r="12" spans="1:8" ht="15.75" thickBot="1" x14ac:dyDescent="0.3">
      <c r="A12" s="61" t="s">
        <v>74</v>
      </c>
      <c r="B12" s="62"/>
      <c r="C12" s="62"/>
      <c r="D12" s="62"/>
      <c r="E12" s="62"/>
      <c r="F12" s="63"/>
      <c r="G12" s="64">
        <f>SUM(G11:G11)</f>
        <v>0</v>
      </c>
      <c r="H12" s="65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8" width="10.85546875" style="6" customWidth="1"/>
    <col min="9" max="16384" width="9.140625" style="6"/>
  </cols>
  <sheetData>
    <row r="1" spans="1:9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9" ht="16.5" thickBot="1" x14ac:dyDescent="0.3">
      <c r="B2" s="46" t="s">
        <v>64</v>
      </c>
      <c r="C2" s="66" t="s">
        <v>77</v>
      </c>
      <c r="D2" s="67"/>
      <c r="E2" s="67"/>
      <c r="F2" s="67"/>
      <c r="G2" s="68"/>
    </row>
    <row r="3" spans="1:9" ht="15.75" thickBot="1" x14ac:dyDescent="0.3">
      <c r="B3" s="46" t="s">
        <v>66</v>
      </c>
      <c r="C3" s="46" t="s">
        <v>78</v>
      </c>
      <c r="D3" s="50"/>
      <c r="E3" s="49"/>
      <c r="F3" s="50"/>
      <c r="G3" s="51"/>
    </row>
    <row r="4" spans="1:9" x14ac:dyDescent="0.25">
      <c r="E4" s="52"/>
    </row>
    <row r="5" spans="1:9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9" x14ac:dyDescent="0.25">
      <c r="B6" s="89" t="s">
        <v>69</v>
      </c>
      <c r="C6" s="90"/>
      <c r="D6" s="90"/>
      <c r="E6" s="91"/>
      <c r="F6" s="92">
        <f>LOOKUP("TOTAL",A11:A73,G11:G73)</f>
        <v>0</v>
      </c>
      <c r="G6" s="93" t="e">
        <v>#N/A</v>
      </c>
    </row>
    <row r="7" spans="1:9" x14ac:dyDescent="0.25">
      <c r="B7" s="94" t="s">
        <v>70</v>
      </c>
      <c r="C7" s="94"/>
      <c r="D7" s="94"/>
      <c r="E7" s="94"/>
      <c r="F7" s="53">
        <f>COUNTA(A11:A73)-1</f>
        <v>1</v>
      </c>
      <c r="G7" s="54">
        <f>SUMIF(A11:A58,"TOTAL",H11:H58)</f>
        <v>2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69" t="s">
        <v>72</v>
      </c>
      <c r="I9" s="70"/>
    </row>
    <row r="10" spans="1:9" s="70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9" ht="15.75" thickBot="1" x14ac:dyDescent="0.3">
      <c r="A11" s="71" t="s">
        <v>58</v>
      </c>
      <c r="B11" s="26" t="str">
        <f>LOOKUP(A11,'Anexa F1'!A$11:A$31,'Anexa F1'!B$11:B$31)</f>
        <v xml:space="preserve">Panou plută 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2</v>
      </c>
      <c r="F11" s="26">
        <f>LOOKUP($A11,'Anexa F1'!$A$11:$A$31,'Anexa F1'!F$11:F$31)</f>
        <v>0</v>
      </c>
      <c r="G11" s="59">
        <f>E11*F11</f>
        <v>0</v>
      </c>
      <c r="H11" s="60">
        <v>2</v>
      </c>
    </row>
    <row r="12" spans="1:9" ht="15.75" thickBot="1" x14ac:dyDescent="0.3">
      <c r="A12" s="61" t="s">
        <v>74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9.85546875" style="6" customWidth="1"/>
    <col min="6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66" t="s">
        <v>79</v>
      </c>
      <c r="E2" s="67"/>
      <c r="F2" s="67"/>
      <c r="G2" s="68"/>
    </row>
    <row r="3" spans="1:8" ht="16.5" thickBot="1" x14ac:dyDescent="0.3">
      <c r="B3" s="46" t="s">
        <v>66</v>
      </c>
      <c r="C3" s="67" t="s">
        <v>80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LOOKUP("TOTAL",A12:A73,G12:G73)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COUNTA(A11:A75)-1</f>
        <v>1</v>
      </c>
      <c r="G7" s="54">
        <f>SUMIF(A12:A89,"TOTAL",H12:H89)</f>
        <v>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69" t="s">
        <v>72</v>
      </c>
    </row>
    <row r="10" spans="1:8" s="70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s="70" customFormat="1" ht="15.75" thickBot="1" x14ac:dyDescent="0.3">
      <c r="A11" s="71" t="s">
        <v>34</v>
      </c>
      <c r="B11" s="26" t="str">
        <f>LOOKUP(A11,'Anexa F1'!A$11:A$31,'Anexa F1'!B$11:B$31)</f>
        <v xml:space="preserve">Matrici Progresive Standard (SPM) 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 t="shared" ref="G11" si="0">E11*F11</f>
        <v>0</v>
      </c>
      <c r="H11" s="60">
        <v>1</v>
      </c>
    </row>
    <row r="12" spans="1:8" ht="15.75" thickBot="1" x14ac:dyDescent="0.3">
      <c r="A12" s="61" t="s">
        <v>74</v>
      </c>
      <c r="B12" s="62"/>
      <c r="C12" s="62"/>
      <c r="D12" s="62"/>
      <c r="E12" s="62"/>
      <c r="F12" s="63"/>
      <c r="G12" s="64">
        <f>SUM(G11:G11)</f>
        <v>0</v>
      </c>
      <c r="H12" s="72">
        <f>SUM(H11:H11)</f>
        <v>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R35" sqref="R35"/>
    </sheetView>
  </sheetViews>
  <sheetFormatPr defaultRowHeight="15" x14ac:dyDescent="0.25"/>
  <cols>
    <col min="1" max="1" width="6.14062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.5703125" style="6" customWidth="1"/>
    <col min="6" max="7" width="9.140625" style="6"/>
    <col min="8" max="8" width="8.85546875" style="6" customWidth="1"/>
    <col min="9" max="16384" width="9.140625" style="6"/>
  </cols>
  <sheetData>
    <row r="1" spans="1:9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9" ht="16.5" thickBot="1" x14ac:dyDescent="0.3">
      <c r="B2" s="46" t="s">
        <v>64</v>
      </c>
      <c r="C2" s="66" t="s">
        <v>81</v>
      </c>
      <c r="D2" s="67"/>
      <c r="E2" s="67"/>
      <c r="F2" s="67"/>
      <c r="G2" s="68"/>
    </row>
    <row r="3" spans="1:9" ht="15.75" thickBot="1" x14ac:dyDescent="0.3">
      <c r="B3" s="46" t="s">
        <v>66</v>
      </c>
      <c r="C3" s="46" t="s">
        <v>82</v>
      </c>
      <c r="D3" s="50"/>
      <c r="E3" s="49"/>
      <c r="F3" s="50"/>
      <c r="G3" s="51"/>
    </row>
    <row r="4" spans="1:9" x14ac:dyDescent="0.25">
      <c r="E4" s="52"/>
    </row>
    <row r="5" spans="1:9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9" x14ac:dyDescent="0.25">
      <c r="B6" s="89" t="s">
        <v>69</v>
      </c>
      <c r="C6" s="90"/>
      <c r="D6" s="90"/>
      <c r="E6" s="91"/>
      <c r="F6" s="92">
        <f>LOOKUP("TOTAL",A11:A76,G11:G76)</f>
        <v>0</v>
      </c>
      <c r="G6" s="93" t="e">
        <v>#N/A</v>
      </c>
    </row>
    <row r="7" spans="1:9" x14ac:dyDescent="0.25">
      <c r="B7" s="94" t="s">
        <v>70</v>
      </c>
      <c r="C7" s="94"/>
      <c r="D7" s="94"/>
      <c r="E7" s="94"/>
      <c r="F7" s="53">
        <f>COUNTA(A11:A76)-1</f>
        <v>4</v>
      </c>
      <c r="G7" s="54">
        <f>SUMIF(A11:A88,"TOTAL",H11:H88)+SUMIF(A11:A74,"TOTAL",I11:I74)+SUMIF(A11:A74,"TOTAL",J11:J74)</f>
        <v>4</v>
      </c>
    </row>
    <row r="9" spans="1:9" ht="38.2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56" t="s">
        <v>72</v>
      </c>
      <c r="I9" s="56" t="s">
        <v>83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84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71" t="s">
        <v>32</v>
      </c>
      <c r="B11" s="26" t="str">
        <f>LOOKUP(A11,'Anexa F1'!A$11:A$31,'Anexa F1'!B$11:B$31)</f>
        <v>Matrici Progresive Color (CPM)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SUM(H11:I11)</f>
        <v>1</v>
      </c>
      <c r="F11" s="26">
        <f>LOOKUP($A11,'Anexa F1'!$A$11:$A$31,'Anexa F1'!F$11:F$31)</f>
        <v>0</v>
      </c>
      <c r="G11" s="59">
        <f>E11*F11</f>
        <v>0</v>
      </c>
      <c r="H11" s="60">
        <v>1</v>
      </c>
      <c r="I11" s="60"/>
    </row>
    <row r="12" spans="1:9" x14ac:dyDescent="0.25">
      <c r="A12" s="71" t="s">
        <v>50</v>
      </c>
      <c r="B12" s="26" t="str">
        <f>LOOKUP(A12,'Anexa F1'!A$11:A$31,'Anexa F1'!B$11:B$31)</f>
        <v>Papusi de mana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>SUM(H12:I12)</f>
        <v>1</v>
      </c>
      <c r="F12" s="26">
        <f>LOOKUP($A12,'Anexa F1'!$A$11:$A$31,'Anexa F1'!F$11:F$31)</f>
        <v>0</v>
      </c>
      <c r="G12" s="59">
        <f t="shared" ref="G12:G14" si="0">E12*F12</f>
        <v>0</v>
      </c>
      <c r="H12" s="60"/>
      <c r="I12" s="60">
        <v>1</v>
      </c>
    </row>
    <row r="13" spans="1:9" x14ac:dyDescent="0.25">
      <c r="A13" s="71" t="s">
        <v>54</v>
      </c>
      <c r="B13" s="26" t="str">
        <f>LOOKUP(A13,'Anexa F1'!A$11:A$31,'Anexa F1'!B$11:B$31)</f>
        <v xml:space="preserve">Reportofon  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>SUM(H13:I13)</f>
        <v>1</v>
      </c>
      <c r="F13" s="26">
        <f>LOOKUP($A13,'Anexa F1'!$A$11:$A$31,'Anexa F1'!F$11:F$31)</f>
        <v>0</v>
      </c>
      <c r="G13" s="59">
        <f t="shared" si="0"/>
        <v>0</v>
      </c>
      <c r="H13" s="60"/>
      <c r="I13" s="60">
        <v>1</v>
      </c>
    </row>
    <row r="14" spans="1:9" ht="15.75" thickBot="1" x14ac:dyDescent="0.3">
      <c r="A14" s="71" t="s">
        <v>56</v>
      </c>
      <c r="B14" s="26" t="str">
        <f>LOOKUP(A14,'Anexa F1'!A$11:A$31,'Anexa F1'!B$11:B$31)</f>
        <v>Marionete meserii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>SUM(H14:I14)</f>
        <v>1</v>
      </c>
      <c r="F14" s="26">
        <f>LOOKUP($A14,'Anexa F1'!$A$11:$A$31,'Anexa F1'!F$11:F$31)</f>
        <v>0</v>
      </c>
      <c r="G14" s="59">
        <f t="shared" si="0"/>
        <v>0</v>
      </c>
      <c r="H14" s="60"/>
      <c r="I14" s="60">
        <v>1</v>
      </c>
    </row>
    <row r="15" spans="1:9" ht="15.75" thickBot="1" x14ac:dyDescent="0.3">
      <c r="A15" s="61" t="s">
        <v>74</v>
      </c>
      <c r="B15" s="62"/>
      <c r="C15" s="62"/>
      <c r="D15" s="62"/>
      <c r="E15" s="62"/>
      <c r="F15" s="63"/>
      <c r="G15" s="64">
        <f>SUM(G11:G14)</f>
        <v>0</v>
      </c>
      <c r="H15" s="73">
        <f>SUM(H11:H14)</f>
        <v>1</v>
      </c>
      <c r="I15" s="73">
        <f>SUM(I11:I14)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10.7109375" style="6" customWidth="1"/>
    <col min="9" max="16384" width="9.140625" style="6"/>
  </cols>
  <sheetData>
    <row r="1" spans="1:9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9" ht="16.5" thickBot="1" x14ac:dyDescent="0.3">
      <c r="B2" s="46" t="s">
        <v>64</v>
      </c>
      <c r="C2" s="66" t="s">
        <v>85</v>
      </c>
      <c r="D2" s="67"/>
      <c r="E2" s="67"/>
      <c r="F2" s="67"/>
      <c r="G2" s="68"/>
    </row>
    <row r="3" spans="1:9" ht="15.75" thickBot="1" x14ac:dyDescent="0.3">
      <c r="B3" s="46" t="s">
        <v>66</v>
      </c>
      <c r="C3" s="46" t="s">
        <v>86</v>
      </c>
      <c r="D3" s="50"/>
      <c r="E3" s="49"/>
      <c r="F3" s="50"/>
      <c r="G3" s="51"/>
    </row>
    <row r="4" spans="1:9" x14ac:dyDescent="0.25">
      <c r="E4" s="52"/>
    </row>
    <row r="5" spans="1:9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9" x14ac:dyDescent="0.25">
      <c r="B6" s="89" t="s">
        <v>69</v>
      </c>
      <c r="C6" s="90"/>
      <c r="D6" s="90"/>
      <c r="E6" s="91"/>
      <c r="F6" s="92">
        <f>LOOKUP("TOTAL",A11:A81,G11:G81)</f>
        <v>0</v>
      </c>
      <c r="G6" s="93" t="e">
        <v>#N/A</v>
      </c>
    </row>
    <row r="7" spans="1:9" x14ac:dyDescent="0.25">
      <c r="B7" s="94" t="s">
        <v>70</v>
      </c>
      <c r="C7" s="94"/>
      <c r="D7" s="94"/>
      <c r="E7" s="94"/>
      <c r="F7" s="53">
        <f>COUNTA(A11:A81)-1</f>
        <v>9</v>
      </c>
      <c r="G7" s="54">
        <f>SUMIF(A11:A82,"TOTAL",H11:H82)+SUMIF(A11:A79,"TOTAL",I11:I79)</f>
        <v>9</v>
      </c>
    </row>
    <row r="9" spans="1:9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56" t="s">
        <v>72</v>
      </c>
      <c r="I9" s="56" t="s">
        <v>83</v>
      </c>
    </row>
    <row r="10" spans="1:9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84</v>
      </c>
      <c r="F10" s="17">
        <v>6</v>
      </c>
      <c r="G10" s="17" t="s">
        <v>16</v>
      </c>
      <c r="H10" s="17">
        <v>8</v>
      </c>
      <c r="I10" s="17">
        <v>9</v>
      </c>
    </row>
    <row r="11" spans="1:9" x14ac:dyDescent="0.25">
      <c r="A11" s="71" t="s">
        <v>17</v>
      </c>
      <c r="B11" s="26" t="str">
        <f>LOOKUP(A11,'Anexa F1'!A$11:A$31,'Anexa F1'!B$11:B$31)</f>
        <v>Ajutooor! Cum sa ma descurc acum?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 t="shared" ref="E11:E19" si="0">SUM(H11:I11)</f>
        <v>1</v>
      </c>
      <c r="F11" s="26">
        <f>LOOKUP($A11,'Anexa F1'!$A$11:$A$31,'Anexa F1'!F$11:F$31)</f>
        <v>0</v>
      </c>
      <c r="G11" s="59">
        <f>E11*F11</f>
        <v>0</v>
      </c>
      <c r="H11" s="60">
        <v>1</v>
      </c>
      <c r="I11" s="60"/>
    </row>
    <row r="12" spans="1:9" x14ac:dyDescent="0.25">
      <c r="A12" s="71" t="s">
        <v>24</v>
      </c>
      <c r="B12" s="26" t="str">
        <f>LOOKUP(A12,'Anexa F1'!A$11:A$31,'Anexa F1'!B$11:B$31)</f>
        <v>Ia-ti singur apararea!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 t="shared" si="0"/>
        <v>1</v>
      </c>
      <c r="F12" s="26">
        <f>LOOKUP($A12,'Anexa F1'!$A$11:$A$31,'Anexa F1'!F$11:F$31)</f>
        <v>0</v>
      </c>
      <c r="G12" s="59">
        <f t="shared" ref="G12:G19" si="1">E12*F12</f>
        <v>0</v>
      </c>
      <c r="H12" s="60">
        <v>1</v>
      </c>
      <c r="I12" s="60"/>
    </row>
    <row r="13" spans="1:9" x14ac:dyDescent="0.25">
      <c r="A13" s="71" t="s">
        <v>26</v>
      </c>
      <c r="B13" s="26" t="str">
        <f>LOOKUP(A13,'Anexa F1'!A$11:A$31,'Anexa F1'!B$11:B$31)</f>
        <v xml:space="preserve">Intrebarea DE CE? 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60">
        <v>1</v>
      </c>
      <c r="I13" s="60"/>
    </row>
    <row r="14" spans="1:9" x14ac:dyDescent="0.25">
      <c r="A14" s="71" t="s">
        <v>28</v>
      </c>
      <c r="B14" s="26" t="str">
        <f>LOOKUP(A14,'Anexa F1'!A$11:A$31,'Anexa F1'!B$11:B$31)</f>
        <v>Jocul meu pentru invatare rapida – LITERE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60">
        <v>1</v>
      </c>
      <c r="I14" s="60"/>
    </row>
    <row r="15" spans="1:9" x14ac:dyDescent="0.25">
      <c r="A15" s="71" t="s">
        <v>30</v>
      </c>
      <c r="B15" s="26" t="str">
        <f>LOOKUP(A15,'Anexa F1'!A$11:A$31,'Anexa F1'!B$11:B$31)</f>
        <v>Kit de evaluare logopedica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 t="shared" si="1"/>
        <v>0</v>
      </c>
      <c r="H15" s="60">
        <v>1</v>
      </c>
      <c r="I15" s="60"/>
    </row>
    <row r="16" spans="1:9" x14ac:dyDescent="0.25">
      <c r="A16" s="71" t="s">
        <v>32</v>
      </c>
      <c r="B16" s="26" t="str">
        <f>LOOKUP(A16,'Anexa F1'!A$11:A$31,'Anexa F1'!B$11:B$31)</f>
        <v>Matrici Progresive Color (CPM)</v>
      </c>
      <c r="C16" s="58">
        <f>LOOKUP($A16,'Anexa F1'!$A$11:$A$31,'Anexa F1'!C$11:C$31)</f>
        <v>0</v>
      </c>
      <c r="D16" s="22" t="str">
        <f>LOOKUP($A16,'Anexa F1'!$A$11:$A$31,'Anexa F1'!D$11:D$31)</f>
        <v>buc.</v>
      </c>
      <c r="E16" s="22">
        <f t="shared" si="0"/>
        <v>1</v>
      </c>
      <c r="F16" s="26">
        <f>LOOKUP($A16,'Anexa F1'!$A$11:$A$31,'Anexa F1'!F$11:F$31)</f>
        <v>0</v>
      </c>
      <c r="G16" s="59">
        <f t="shared" si="1"/>
        <v>0</v>
      </c>
      <c r="H16" s="60">
        <v>1</v>
      </c>
      <c r="I16" s="60"/>
    </row>
    <row r="17" spans="1:9" x14ac:dyDescent="0.25">
      <c r="A17" s="71" t="s">
        <v>36</v>
      </c>
      <c r="B17" s="26" t="str">
        <f>LOOKUP(A17,'Anexa F1'!A$11:A$31,'Anexa F1'!B$11:B$31)</f>
        <v>Micul dictionar ilustrat al crizelor adolescentului</v>
      </c>
      <c r="C17" s="58">
        <f>LOOKUP($A17,'Anexa F1'!$A$11:$A$31,'Anexa F1'!C$11:C$31)</f>
        <v>0</v>
      </c>
      <c r="D17" s="22" t="str">
        <f>LOOKUP($A17,'Anexa F1'!$A$11:$A$31,'Anexa F1'!D$11:D$31)</f>
        <v>buc.</v>
      </c>
      <c r="E17" s="22">
        <f t="shared" si="0"/>
        <v>1</v>
      </c>
      <c r="F17" s="26">
        <f>LOOKUP($A17,'Anexa F1'!$A$11:$A$31,'Anexa F1'!F$11:F$31)</f>
        <v>0</v>
      </c>
      <c r="G17" s="59">
        <f t="shared" si="1"/>
        <v>0</v>
      </c>
      <c r="H17" s="60">
        <v>1</v>
      </c>
      <c r="I17" s="60"/>
    </row>
    <row r="18" spans="1:9" x14ac:dyDescent="0.25">
      <c r="A18" s="71" t="s">
        <v>42</v>
      </c>
      <c r="B18" s="26" t="str">
        <f>LOOKUP(A18,'Anexa F1'!A$11:A$31,'Anexa F1'!B$11:B$31)</f>
        <v>Pachet „START Pentru Specialisti” – OH++</v>
      </c>
      <c r="C18" s="58">
        <f>LOOKUP($A18,'Anexa F1'!$A$11:$A$31,'Anexa F1'!C$11:C$31)</f>
        <v>0</v>
      </c>
      <c r="D18" s="22" t="str">
        <f>LOOKUP($A18,'Anexa F1'!$A$11:$A$31,'Anexa F1'!D$11:D$31)</f>
        <v>buc.</v>
      </c>
      <c r="E18" s="22">
        <f t="shared" si="0"/>
        <v>1</v>
      </c>
      <c r="F18" s="26">
        <f>LOOKUP($A18,'Anexa F1'!$A$11:$A$31,'Anexa F1'!F$11:F$31)</f>
        <v>0</v>
      </c>
      <c r="G18" s="59">
        <f t="shared" si="1"/>
        <v>0</v>
      </c>
      <c r="H18" s="60">
        <v>1</v>
      </c>
      <c r="I18" s="60"/>
    </row>
    <row r="19" spans="1:9" ht="15.75" thickBot="1" x14ac:dyDescent="0.3">
      <c r="A19" s="71" t="s">
        <v>54</v>
      </c>
      <c r="B19" s="26" t="str">
        <f>LOOKUP(A19,'Anexa F1'!A$11:A$31,'Anexa F1'!B$11:B$31)</f>
        <v xml:space="preserve">Reportofon  </v>
      </c>
      <c r="C19" s="58">
        <f>LOOKUP($A19,'Anexa F1'!$A$11:$A$31,'Anexa F1'!C$11:C$31)</f>
        <v>0</v>
      </c>
      <c r="D19" s="22" t="str">
        <f>LOOKUP($A19,'Anexa F1'!$A$11:$A$31,'Anexa F1'!D$11:D$31)</f>
        <v>buc.</v>
      </c>
      <c r="E19" s="22">
        <f t="shared" si="0"/>
        <v>1</v>
      </c>
      <c r="F19" s="26">
        <f>LOOKUP($A19,'Anexa F1'!$A$11:$A$31,'Anexa F1'!F$11:F$31)</f>
        <v>0</v>
      </c>
      <c r="G19" s="59">
        <f t="shared" si="1"/>
        <v>0</v>
      </c>
      <c r="H19" s="60"/>
      <c r="I19" s="60">
        <v>1</v>
      </c>
    </row>
    <row r="20" spans="1:9" ht="15.75" thickBot="1" x14ac:dyDescent="0.3">
      <c r="A20" s="61" t="s">
        <v>74</v>
      </c>
      <c r="B20" s="62"/>
      <c r="C20" s="62"/>
      <c r="D20" s="62"/>
      <c r="E20" s="62"/>
      <c r="F20" s="63"/>
      <c r="G20" s="64">
        <f>SUM(G11:G19)</f>
        <v>0</v>
      </c>
      <c r="H20" s="72">
        <f>SUM(H11:H19)</f>
        <v>8</v>
      </c>
      <c r="I20" s="72">
        <f>SUM(I11:I19)</f>
        <v>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4"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66" t="s">
        <v>87</v>
      </c>
      <c r="D2" s="67"/>
      <c r="E2" s="67"/>
      <c r="F2" s="67"/>
      <c r="G2" s="68"/>
    </row>
    <row r="3" spans="1:8" ht="15.75" thickBot="1" x14ac:dyDescent="0.3">
      <c r="B3" s="46" t="s">
        <v>66</v>
      </c>
      <c r="C3" s="46" t="s">
        <v>88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LOOKUP("TOTAL",A11:A81,G11:G81)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COUNTA(A11:A81)-1</f>
        <v>9</v>
      </c>
      <c r="G7" s="54">
        <f>SUMIF(A11:A81,"TOTAL",H11:H81)</f>
        <v>9</v>
      </c>
    </row>
    <row r="9" spans="1:8" ht="38.2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69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9</v>
      </c>
    </row>
    <row r="11" spans="1:8" x14ac:dyDescent="0.25">
      <c r="A11" s="71" t="s">
        <v>17</v>
      </c>
      <c r="B11" s="26" t="str">
        <f>LOOKUP(A11,'Anexa F1'!A$11:A$31,'Anexa F1'!B$11:B$31)</f>
        <v>Ajutooor! Cum sa ma descurc acum?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>E11*F11</f>
        <v>0</v>
      </c>
      <c r="H11" s="74">
        <v>1</v>
      </c>
    </row>
    <row r="12" spans="1:8" x14ac:dyDescent="0.25">
      <c r="A12" s="71" t="s">
        <v>24</v>
      </c>
      <c r="B12" s="26" t="str">
        <f>LOOKUP(A12,'Anexa F1'!A$11:A$31,'Anexa F1'!B$11:B$31)</f>
        <v>Ia-ti singur apararea!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 t="shared" ref="E12:E15" si="0">SUM(H12:H12)</f>
        <v>1</v>
      </c>
      <c r="F12" s="26">
        <f>LOOKUP($A12,'Anexa F1'!$A$11:$A$31,'Anexa F1'!F$11:F$31)</f>
        <v>0</v>
      </c>
      <c r="G12" s="59">
        <f t="shared" ref="G12:G19" si="1">E12*F12</f>
        <v>0</v>
      </c>
      <c r="H12" s="74">
        <v>1</v>
      </c>
    </row>
    <row r="13" spans="1:8" x14ac:dyDescent="0.25">
      <c r="A13" s="71" t="s">
        <v>26</v>
      </c>
      <c r="B13" s="26" t="str">
        <f>LOOKUP(A13,'Anexa F1'!A$11:A$31,'Anexa F1'!B$11:B$31)</f>
        <v xml:space="preserve">Intrebarea DE CE? 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74">
        <v>1</v>
      </c>
    </row>
    <row r="14" spans="1:8" x14ac:dyDescent="0.25">
      <c r="A14" s="71" t="s">
        <v>28</v>
      </c>
      <c r="B14" s="26" t="str">
        <f>LOOKUP(A14,'Anexa F1'!A$11:A$31,'Anexa F1'!B$11:B$31)</f>
        <v>Jocul meu pentru invatare rapida – LITERE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74">
        <v>1</v>
      </c>
    </row>
    <row r="15" spans="1:8" x14ac:dyDescent="0.25">
      <c r="A15" s="71" t="s">
        <v>30</v>
      </c>
      <c r="B15" s="26" t="str">
        <f>LOOKUP(A15,'Anexa F1'!A$11:A$31,'Anexa F1'!B$11:B$31)</f>
        <v>Kit de evaluare logopedica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 t="shared" si="1"/>
        <v>0</v>
      </c>
      <c r="H15" s="74">
        <v>1</v>
      </c>
    </row>
    <row r="16" spans="1:8" x14ac:dyDescent="0.25">
      <c r="A16" s="71" t="s">
        <v>32</v>
      </c>
      <c r="B16" s="26" t="str">
        <f>LOOKUP(A16,'Anexa F1'!A$11:A$31,'Anexa F1'!B$11:B$31)</f>
        <v>Matrici Progresive Color (CPM)</v>
      </c>
      <c r="C16" s="58">
        <f>LOOKUP($A16,'Anexa F1'!$A$11:$A$31,'Anexa F1'!C$11:C$31)</f>
        <v>0</v>
      </c>
      <c r="D16" s="22" t="str">
        <f>LOOKUP($A16,'Anexa F1'!$A$11:$A$31,'Anexa F1'!D$11:D$31)</f>
        <v>buc.</v>
      </c>
      <c r="E16" s="22">
        <f>SUM(H16:H16)</f>
        <v>1</v>
      </c>
      <c r="F16" s="26">
        <f>LOOKUP($A16,'Anexa F1'!$A$11:$A$31,'Anexa F1'!F$11:F$31)</f>
        <v>0</v>
      </c>
      <c r="G16" s="59">
        <f t="shared" si="1"/>
        <v>0</v>
      </c>
      <c r="H16" s="74">
        <v>1</v>
      </c>
    </row>
    <row r="17" spans="1:8" x14ac:dyDescent="0.25">
      <c r="A17" s="71" t="s">
        <v>36</v>
      </c>
      <c r="B17" s="26" t="str">
        <f>LOOKUP(A17,'Anexa F1'!A$11:A$31,'Anexa F1'!B$11:B$31)</f>
        <v>Micul dictionar ilustrat al crizelor adolescentului</v>
      </c>
      <c r="C17" s="58">
        <f>LOOKUP($A17,'Anexa F1'!$A$11:$A$31,'Anexa F1'!C$11:C$31)</f>
        <v>0</v>
      </c>
      <c r="D17" s="22" t="str">
        <f>LOOKUP($A17,'Anexa F1'!$A$11:$A$31,'Anexa F1'!D$11:D$31)</f>
        <v>buc.</v>
      </c>
      <c r="E17" s="22">
        <f>SUM(H17:H17)</f>
        <v>1</v>
      </c>
      <c r="F17" s="26">
        <f>LOOKUP($A17,'Anexa F1'!$A$11:$A$31,'Anexa F1'!F$11:F$31)</f>
        <v>0</v>
      </c>
      <c r="G17" s="59">
        <f t="shared" si="1"/>
        <v>0</v>
      </c>
      <c r="H17" s="75">
        <v>1</v>
      </c>
    </row>
    <row r="18" spans="1:8" x14ac:dyDescent="0.25">
      <c r="A18" s="71" t="s">
        <v>40</v>
      </c>
      <c r="B18" s="26" t="str">
        <f>LOOKUP(A18,'Anexa F1'!A$11:A$31,'Anexa F1'!B$11:B$31)</f>
        <v xml:space="preserve">Oglinda smart inteligenta ORVIBO, 21.5" </v>
      </c>
      <c r="C18" s="58">
        <f>LOOKUP($A18,'Anexa F1'!$A$11:$A$31,'Anexa F1'!C$11:C$31)</f>
        <v>0</v>
      </c>
      <c r="D18" s="22" t="str">
        <f>LOOKUP($A18,'Anexa F1'!$A$11:$A$31,'Anexa F1'!D$11:D$31)</f>
        <v>buc.</v>
      </c>
      <c r="E18" s="22">
        <f>SUM(H18:H18)</f>
        <v>1</v>
      </c>
      <c r="F18" s="26">
        <f>LOOKUP($A18,'Anexa F1'!$A$11:$A$31,'Anexa F1'!F$11:F$31)</f>
        <v>0</v>
      </c>
      <c r="G18" s="59">
        <f t="shared" si="1"/>
        <v>0</v>
      </c>
      <c r="H18" s="75">
        <v>1</v>
      </c>
    </row>
    <row r="19" spans="1:8" ht="15.75" thickBot="1" x14ac:dyDescent="0.3">
      <c r="A19" s="71" t="s">
        <v>42</v>
      </c>
      <c r="B19" s="26" t="str">
        <f>LOOKUP(A19,'Anexa F1'!A$11:A$31,'Anexa F1'!B$11:B$31)</f>
        <v>Pachet „START Pentru Specialisti” – OH++</v>
      </c>
      <c r="C19" s="58">
        <f>LOOKUP($A19,'Anexa F1'!$A$11:$A$31,'Anexa F1'!C$11:C$31)</f>
        <v>0</v>
      </c>
      <c r="D19" s="22" t="str">
        <f>LOOKUP($A19,'Anexa F1'!$A$11:$A$31,'Anexa F1'!D$11:D$31)</f>
        <v>buc.</v>
      </c>
      <c r="E19" s="22">
        <f>SUM(H19:H19)</f>
        <v>1</v>
      </c>
      <c r="F19" s="26">
        <f>LOOKUP($A19,'Anexa F1'!$A$11:$A$31,'Anexa F1'!F$11:F$31)</f>
        <v>0</v>
      </c>
      <c r="G19" s="59">
        <f t="shared" si="1"/>
        <v>0</v>
      </c>
      <c r="H19" s="75">
        <v>1</v>
      </c>
    </row>
    <row r="20" spans="1:8" ht="15.75" thickBot="1" x14ac:dyDescent="0.3">
      <c r="A20" s="61" t="s">
        <v>74</v>
      </c>
      <c r="B20" s="62"/>
      <c r="C20" s="62"/>
      <c r="D20" s="62"/>
      <c r="E20" s="62"/>
      <c r="F20" s="63"/>
      <c r="G20" s="64">
        <f>SUM(G11:G19)</f>
        <v>0</v>
      </c>
      <c r="H20" s="65">
        <f>SUM(H11:H19)</f>
        <v>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10.7109375" style="6" customWidth="1"/>
    <col min="9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66" t="s">
        <v>89</v>
      </c>
      <c r="E2" s="67"/>
      <c r="F2" s="67"/>
      <c r="G2" s="68"/>
    </row>
    <row r="3" spans="1:8" ht="16.5" thickBot="1" x14ac:dyDescent="0.3">
      <c r="B3" s="46" t="s">
        <v>66</v>
      </c>
      <c r="C3" s="67" t="s">
        <v>90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LOOKUP("TOTAL",A11:A73,G11:G73)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COUNTA(A11:A73)-1</f>
        <v>1</v>
      </c>
      <c r="G7" s="54">
        <f>SUMIF(A11:A81,"TOTAL",H11:H81)</f>
        <v>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69" t="s">
        <v>91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71" t="s">
        <v>54</v>
      </c>
      <c r="B11" s="26" t="str">
        <f>LOOKUP(A11,'Anexa F1'!A$11:A$31,'Anexa F1'!B$11:B$31)</f>
        <v xml:space="preserve">Reportofon  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>E11*F11</f>
        <v>0</v>
      </c>
      <c r="H11" s="74">
        <v>1</v>
      </c>
    </row>
    <row r="12" spans="1:8" ht="15.75" thickBot="1" x14ac:dyDescent="0.3">
      <c r="A12" s="61" t="s">
        <v>74</v>
      </c>
      <c r="B12" s="62"/>
      <c r="C12" s="62"/>
      <c r="D12" s="62"/>
      <c r="E12" s="62"/>
      <c r="F12" s="63"/>
      <c r="G12" s="64">
        <f>SUM(G11:G11)</f>
        <v>0</v>
      </c>
      <c r="H12" s="65">
        <f>SUM(H11:H11)</f>
        <v>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5"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92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93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LOOKUP("TOTAL",A22:A77,G22:G77)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COUNTA(A11:A73)-1</f>
        <v>11</v>
      </c>
      <c r="G7" s="54">
        <f>SUMIF(A22:A56,"TOTAL",H22:H56)</f>
        <v>11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7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x14ac:dyDescent="0.25">
      <c r="A11" s="71" t="s">
        <v>17</v>
      </c>
      <c r="B11" s="26" t="str">
        <f>LOOKUP(A11,'Anexa F1'!A$11:A$31,'Anexa F1'!B$11:B$31)</f>
        <v>Ajutooor! Cum sa ma descurc acum?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 t="shared" ref="E11:E21" si="0">SUM(H11:H11)</f>
        <v>1</v>
      </c>
      <c r="F11" s="26">
        <f>LOOKUP($A11,'Anexa F1'!$A$11:$A$31,'Anexa F1'!F$11:F$31)</f>
        <v>0</v>
      </c>
      <c r="G11" s="59">
        <f t="shared" ref="G11:G21" si="1">E11*F11</f>
        <v>0</v>
      </c>
      <c r="H11" s="60">
        <v>1</v>
      </c>
    </row>
    <row r="12" spans="1:8" x14ac:dyDescent="0.25">
      <c r="A12" s="71" t="s">
        <v>23</v>
      </c>
      <c r="B12" s="26" t="str">
        <f>LOOKUP(A12,'Anexa F1'!A$11:A$31,'Anexa F1'!B$11:B$31)</f>
        <v>Casti cu feedback audio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 t="shared" si="0"/>
        <v>1</v>
      </c>
      <c r="F12" s="26">
        <f>LOOKUP($A12,'Anexa F1'!$A$11:$A$31,'Anexa F1'!F$11:F$31)</f>
        <v>0</v>
      </c>
      <c r="G12" s="59">
        <f t="shared" si="1"/>
        <v>0</v>
      </c>
      <c r="H12" s="60">
        <v>1</v>
      </c>
    </row>
    <row r="13" spans="1:8" x14ac:dyDescent="0.25">
      <c r="A13" s="71" t="s">
        <v>24</v>
      </c>
      <c r="B13" s="26" t="str">
        <f>LOOKUP(A13,'Anexa F1'!A$11:A$31,'Anexa F1'!B$11:B$31)</f>
        <v>Ia-ti singur apararea!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60">
        <v>1</v>
      </c>
    </row>
    <row r="14" spans="1:8" x14ac:dyDescent="0.25">
      <c r="A14" s="71" t="s">
        <v>26</v>
      </c>
      <c r="B14" s="26" t="str">
        <f>LOOKUP(A14,'Anexa F1'!A$11:A$31,'Anexa F1'!B$11:B$31)</f>
        <v xml:space="preserve">Intrebarea DE CE? 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60">
        <v>1</v>
      </c>
    </row>
    <row r="15" spans="1:8" x14ac:dyDescent="0.25">
      <c r="A15" s="71" t="s">
        <v>28</v>
      </c>
      <c r="B15" s="26" t="str">
        <f>LOOKUP(A15,'Anexa F1'!A$11:A$31,'Anexa F1'!B$11:B$31)</f>
        <v>Jocul meu pentru invatare rapida – LITERE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 t="shared" si="1"/>
        <v>0</v>
      </c>
      <c r="H15" s="60">
        <v>1</v>
      </c>
    </row>
    <row r="16" spans="1:8" x14ac:dyDescent="0.25">
      <c r="A16" s="71" t="s">
        <v>30</v>
      </c>
      <c r="B16" s="26" t="str">
        <f>LOOKUP(A16,'Anexa F1'!A$11:A$31,'Anexa F1'!B$11:B$31)</f>
        <v>Kit de evaluare logopedica</v>
      </c>
      <c r="C16" s="58">
        <f>LOOKUP($A16,'Anexa F1'!$A$11:$A$31,'Anexa F1'!C$11:C$31)</f>
        <v>0</v>
      </c>
      <c r="D16" s="22" t="str">
        <f>LOOKUP($A16,'Anexa F1'!$A$11:$A$31,'Anexa F1'!D$11:D$31)</f>
        <v>buc.</v>
      </c>
      <c r="E16" s="22">
        <f t="shared" si="0"/>
        <v>1</v>
      </c>
      <c r="F16" s="26">
        <f>LOOKUP($A16,'Anexa F1'!$A$11:$A$31,'Anexa F1'!F$11:F$31)</f>
        <v>0</v>
      </c>
      <c r="G16" s="59">
        <f t="shared" si="1"/>
        <v>0</v>
      </c>
      <c r="H16" s="60">
        <v>1</v>
      </c>
    </row>
    <row r="17" spans="1:8" x14ac:dyDescent="0.25">
      <c r="A17" s="71" t="s">
        <v>32</v>
      </c>
      <c r="B17" s="26" t="str">
        <f>LOOKUP(A17,'Anexa F1'!A$11:A$31,'Anexa F1'!B$11:B$31)</f>
        <v>Matrici Progresive Color (CPM)</v>
      </c>
      <c r="C17" s="58">
        <f>LOOKUP($A17,'Anexa F1'!$A$11:$A$31,'Anexa F1'!C$11:C$31)</f>
        <v>0</v>
      </c>
      <c r="D17" s="22" t="str">
        <f>LOOKUP($A17,'Anexa F1'!$A$11:$A$31,'Anexa F1'!D$11:D$31)</f>
        <v>buc.</v>
      </c>
      <c r="E17" s="22">
        <f t="shared" si="0"/>
        <v>1</v>
      </c>
      <c r="F17" s="26">
        <f>LOOKUP($A17,'Anexa F1'!$A$11:$A$31,'Anexa F1'!F$11:F$31)</f>
        <v>0</v>
      </c>
      <c r="G17" s="59">
        <f t="shared" si="1"/>
        <v>0</v>
      </c>
      <c r="H17" s="60">
        <v>1</v>
      </c>
    </row>
    <row r="18" spans="1:8" x14ac:dyDescent="0.25">
      <c r="A18" s="71" t="s">
        <v>36</v>
      </c>
      <c r="B18" s="26" t="str">
        <f>LOOKUP(A18,'Anexa F1'!A$11:A$31,'Anexa F1'!B$11:B$31)</f>
        <v>Micul dictionar ilustrat al crizelor adolescentului</v>
      </c>
      <c r="C18" s="58">
        <f>LOOKUP($A18,'Anexa F1'!$A$11:$A$31,'Anexa F1'!C$11:C$31)</f>
        <v>0</v>
      </c>
      <c r="D18" s="22" t="str">
        <f>LOOKUP($A18,'Anexa F1'!$A$11:$A$31,'Anexa F1'!D$11:D$31)</f>
        <v>buc.</v>
      </c>
      <c r="E18" s="22">
        <f t="shared" si="0"/>
        <v>1</v>
      </c>
      <c r="F18" s="26">
        <f>LOOKUP($A18,'Anexa F1'!$A$11:$A$31,'Anexa F1'!F$11:F$31)</f>
        <v>0</v>
      </c>
      <c r="G18" s="59">
        <f t="shared" si="1"/>
        <v>0</v>
      </c>
      <c r="H18" s="60">
        <v>1</v>
      </c>
    </row>
    <row r="19" spans="1:8" x14ac:dyDescent="0.25">
      <c r="A19" s="71" t="s">
        <v>40</v>
      </c>
      <c r="B19" s="26" t="str">
        <f>LOOKUP(A19,'Anexa F1'!A$11:A$31,'Anexa F1'!B$11:B$31)</f>
        <v xml:space="preserve">Oglinda smart inteligenta ORVIBO, 21.5" </v>
      </c>
      <c r="C19" s="58">
        <f>LOOKUP($A19,'Anexa F1'!$A$11:$A$31,'Anexa F1'!C$11:C$31)</f>
        <v>0</v>
      </c>
      <c r="D19" s="22" t="str">
        <f>LOOKUP($A19,'Anexa F1'!$A$11:$A$31,'Anexa F1'!D$11:D$31)</f>
        <v>buc.</v>
      </c>
      <c r="E19" s="22">
        <f t="shared" si="0"/>
        <v>1</v>
      </c>
      <c r="F19" s="26">
        <f>LOOKUP($A19,'Anexa F1'!$A$11:$A$31,'Anexa F1'!F$11:F$31)</f>
        <v>0</v>
      </c>
      <c r="G19" s="59">
        <f t="shared" si="1"/>
        <v>0</v>
      </c>
      <c r="H19" s="60">
        <v>1</v>
      </c>
    </row>
    <row r="20" spans="1:8" x14ac:dyDescent="0.25">
      <c r="A20" s="71" t="s">
        <v>42</v>
      </c>
      <c r="B20" s="26" t="str">
        <f>LOOKUP(A20,'Anexa F1'!A$11:A$31,'Anexa F1'!B$11:B$31)</f>
        <v>Pachet „START Pentru Specialisti” – OH++</v>
      </c>
      <c r="C20" s="58">
        <f>LOOKUP($A20,'Anexa F1'!$A$11:$A$31,'Anexa F1'!C$11:C$31)</f>
        <v>0</v>
      </c>
      <c r="D20" s="22" t="str">
        <f>LOOKUP($A20,'Anexa F1'!$A$11:$A$31,'Anexa F1'!D$11:D$31)</f>
        <v>buc.</v>
      </c>
      <c r="E20" s="22">
        <f t="shared" si="0"/>
        <v>1</v>
      </c>
      <c r="F20" s="26">
        <f>LOOKUP($A20,'Anexa F1'!$A$11:$A$31,'Anexa F1'!F$11:F$31)</f>
        <v>0</v>
      </c>
      <c r="G20" s="59">
        <f t="shared" si="1"/>
        <v>0</v>
      </c>
      <c r="H20" s="60">
        <v>1</v>
      </c>
    </row>
    <row r="21" spans="1:8" ht="15.75" thickBot="1" x14ac:dyDescent="0.3">
      <c r="A21" s="71" t="s">
        <v>54</v>
      </c>
      <c r="B21" s="26" t="str">
        <f>LOOKUP(A21,'Anexa F1'!A$11:A$31,'Anexa F1'!B$11:B$31)</f>
        <v xml:space="preserve">Reportofon  </v>
      </c>
      <c r="C21" s="58">
        <f>LOOKUP($A21,'Anexa F1'!$A$11:$A$31,'Anexa F1'!C$11:C$31)</f>
        <v>0</v>
      </c>
      <c r="D21" s="22" t="str">
        <f>LOOKUP($A21,'Anexa F1'!$A$11:$A$31,'Anexa F1'!D$11:D$31)</f>
        <v>buc.</v>
      </c>
      <c r="E21" s="22">
        <f t="shared" si="0"/>
        <v>1</v>
      </c>
      <c r="F21" s="26">
        <f>LOOKUP($A21,'Anexa F1'!$A$11:$A$31,'Anexa F1'!F$11:F$31)</f>
        <v>0</v>
      </c>
      <c r="G21" s="59">
        <f t="shared" si="1"/>
        <v>0</v>
      </c>
      <c r="H21" s="60">
        <v>1</v>
      </c>
    </row>
    <row r="22" spans="1:8" ht="15.75" thickBot="1" x14ac:dyDescent="0.3">
      <c r="A22" s="61" t="s">
        <v>74</v>
      </c>
      <c r="B22" s="62"/>
      <c r="C22" s="62"/>
      <c r="D22" s="62"/>
      <c r="E22" s="62"/>
      <c r="F22" s="63"/>
      <c r="G22" s="64">
        <f>SUM(G11:G21)</f>
        <v>0</v>
      </c>
      <c r="H22" s="60">
        <f>SUM(H11:H21)</f>
        <v>11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94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95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LOOKUP("TOTAL",A26:A81,G26:G81)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COUNTA(A11:A77)-1</f>
        <v>15</v>
      </c>
      <c r="G7" s="54">
        <f>SUMIF(A26:A60,"TOTAL",H26:H60)</f>
        <v>15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7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x14ac:dyDescent="0.25">
      <c r="A11" s="71" t="s">
        <v>17</v>
      </c>
      <c r="B11" s="26" t="str">
        <f>LOOKUP(A11,'Anexa F1'!A$11:A$31,'Anexa F1'!B$11:B$31)</f>
        <v>Ajutooor! Cum sa ma descurc acum?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 t="shared" ref="E11:E25" si="0">SUM(H11:H11)</f>
        <v>1</v>
      </c>
      <c r="F11" s="26">
        <f>LOOKUP($A11,'Anexa F1'!$A$11:$A$31,'Anexa F1'!F$11:F$31)</f>
        <v>0</v>
      </c>
      <c r="G11" s="59">
        <f t="shared" ref="G11:G25" si="1">E11*F11</f>
        <v>0</v>
      </c>
      <c r="H11" s="60">
        <v>1</v>
      </c>
    </row>
    <row r="12" spans="1:8" x14ac:dyDescent="0.25">
      <c r="A12" s="71" t="s">
        <v>20</v>
      </c>
      <c r="B12" s="26" t="str">
        <f>LOOKUP(A12,'Anexa F1'!A$11:A$31,'Anexa F1'!B$11:B$31)</f>
        <v>Aventuri Logopedice</v>
      </c>
      <c r="C12" s="58">
        <f>LOOKUP($A12,'Anexa F1'!$A$11:$A$31,'Anexa F1'!C$11:C$31)</f>
        <v>0</v>
      </c>
      <c r="D12" s="22" t="str">
        <f>LOOKUP($A12,'Anexa F1'!$A$11:$A$31,'Anexa F1'!D$11:D$31)</f>
        <v>set</v>
      </c>
      <c r="E12" s="22">
        <f t="shared" si="0"/>
        <v>1</v>
      </c>
      <c r="F12" s="26">
        <f>LOOKUP($A12,'Anexa F1'!$A$11:$A$31,'Anexa F1'!F$11:F$31)</f>
        <v>0</v>
      </c>
      <c r="G12" s="59">
        <f t="shared" si="1"/>
        <v>0</v>
      </c>
      <c r="H12" s="60">
        <v>1</v>
      </c>
    </row>
    <row r="13" spans="1:8" x14ac:dyDescent="0.25">
      <c r="A13" s="71" t="s">
        <v>23</v>
      </c>
      <c r="B13" s="26" t="str">
        <f>LOOKUP(A13,'Anexa F1'!A$11:A$31,'Anexa F1'!B$11:B$31)</f>
        <v>Casti cu feedback audio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60">
        <v>1</v>
      </c>
    </row>
    <row r="14" spans="1:8" x14ac:dyDescent="0.25">
      <c r="A14" s="71" t="s">
        <v>24</v>
      </c>
      <c r="B14" s="26" t="str">
        <f>LOOKUP(A14,'Anexa F1'!A$11:A$31,'Anexa F1'!B$11:B$31)</f>
        <v>Ia-ti singur apararea!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60">
        <v>1</v>
      </c>
    </row>
    <row r="15" spans="1:8" x14ac:dyDescent="0.25">
      <c r="A15" s="71" t="s">
        <v>28</v>
      </c>
      <c r="B15" s="26" t="str">
        <f>LOOKUP(A15,'Anexa F1'!A$11:A$31,'Anexa F1'!B$11:B$31)</f>
        <v>Jocul meu pentru invatare rapida – LITERE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 t="shared" si="1"/>
        <v>0</v>
      </c>
      <c r="H15" s="60">
        <v>1</v>
      </c>
    </row>
    <row r="16" spans="1:8" x14ac:dyDescent="0.25">
      <c r="A16" s="71" t="s">
        <v>32</v>
      </c>
      <c r="B16" s="26" t="str">
        <f>LOOKUP(A16,'Anexa F1'!A$11:A$31,'Anexa F1'!B$11:B$31)</f>
        <v>Matrici Progresive Color (CPM)</v>
      </c>
      <c r="C16" s="58">
        <f>LOOKUP($A16,'Anexa F1'!$A$11:$A$31,'Anexa F1'!C$11:C$31)</f>
        <v>0</v>
      </c>
      <c r="D16" s="22" t="str">
        <f>LOOKUP($A16,'Anexa F1'!$A$11:$A$31,'Anexa F1'!D$11:D$31)</f>
        <v>buc.</v>
      </c>
      <c r="E16" s="22">
        <f t="shared" si="0"/>
        <v>1</v>
      </c>
      <c r="F16" s="26">
        <f>LOOKUP($A16,'Anexa F1'!$A$11:$A$31,'Anexa F1'!F$11:F$31)</f>
        <v>0</v>
      </c>
      <c r="G16" s="59">
        <f t="shared" si="1"/>
        <v>0</v>
      </c>
      <c r="H16" s="60">
        <v>1</v>
      </c>
    </row>
    <row r="17" spans="1:8" x14ac:dyDescent="0.25">
      <c r="A17" s="71" t="s">
        <v>36</v>
      </c>
      <c r="B17" s="26" t="str">
        <f>LOOKUP(A17,'Anexa F1'!A$11:A$31,'Anexa F1'!B$11:B$31)</f>
        <v>Micul dictionar ilustrat al crizelor adolescentului</v>
      </c>
      <c r="C17" s="58">
        <f>LOOKUP($A17,'Anexa F1'!$A$11:$A$31,'Anexa F1'!C$11:C$31)</f>
        <v>0</v>
      </c>
      <c r="D17" s="22" t="str">
        <f>LOOKUP($A17,'Anexa F1'!$A$11:$A$31,'Anexa F1'!D$11:D$31)</f>
        <v>buc.</v>
      </c>
      <c r="E17" s="22">
        <f t="shared" si="0"/>
        <v>1</v>
      </c>
      <c r="F17" s="26">
        <f>LOOKUP($A17,'Anexa F1'!$A$11:$A$31,'Anexa F1'!F$11:F$31)</f>
        <v>0</v>
      </c>
      <c r="G17" s="59">
        <f t="shared" si="1"/>
        <v>0</v>
      </c>
      <c r="H17" s="60">
        <v>1</v>
      </c>
    </row>
    <row r="18" spans="1:8" x14ac:dyDescent="0.25">
      <c r="A18" s="71" t="s">
        <v>38</v>
      </c>
      <c r="B18" s="26" t="str">
        <f>LOOKUP(A18,'Anexa F1'!A$11:A$31,'Anexa F1'!B$11:B$31)</f>
        <v xml:space="preserve">Oglinda logopedica </v>
      </c>
      <c r="C18" s="58">
        <f>LOOKUP($A18,'Anexa F1'!$A$11:$A$31,'Anexa F1'!C$11:C$31)</f>
        <v>0</v>
      </c>
      <c r="D18" s="22" t="str">
        <f>LOOKUP($A18,'Anexa F1'!$A$11:$A$31,'Anexa F1'!D$11:D$31)</f>
        <v>buc.</v>
      </c>
      <c r="E18" s="22">
        <f t="shared" si="0"/>
        <v>1</v>
      </c>
      <c r="F18" s="26">
        <f>LOOKUP($A18,'Anexa F1'!$A$11:$A$31,'Anexa F1'!F$11:F$31)</f>
        <v>0</v>
      </c>
      <c r="G18" s="59">
        <f t="shared" si="1"/>
        <v>0</v>
      </c>
      <c r="H18" s="60">
        <v>1</v>
      </c>
    </row>
    <row r="19" spans="1:8" x14ac:dyDescent="0.25">
      <c r="A19" s="71" t="s">
        <v>40</v>
      </c>
      <c r="B19" s="26" t="str">
        <f>LOOKUP(A19,'Anexa F1'!A$11:A$31,'Anexa F1'!B$11:B$31)</f>
        <v xml:space="preserve">Oglinda smart inteligenta ORVIBO, 21.5" </v>
      </c>
      <c r="C19" s="58">
        <f>LOOKUP($A19,'Anexa F1'!$A$11:$A$31,'Anexa F1'!C$11:C$31)</f>
        <v>0</v>
      </c>
      <c r="D19" s="22" t="str">
        <f>LOOKUP($A19,'Anexa F1'!$A$11:$A$31,'Anexa F1'!D$11:D$31)</f>
        <v>buc.</v>
      </c>
      <c r="E19" s="22">
        <f t="shared" si="0"/>
        <v>1</v>
      </c>
      <c r="F19" s="26">
        <f>LOOKUP($A19,'Anexa F1'!$A$11:$A$31,'Anexa F1'!F$11:F$31)</f>
        <v>0</v>
      </c>
      <c r="G19" s="59">
        <f t="shared" si="1"/>
        <v>0</v>
      </c>
      <c r="H19" s="60">
        <v>1</v>
      </c>
    </row>
    <row r="20" spans="1:8" x14ac:dyDescent="0.25">
      <c r="A20" s="71" t="s">
        <v>42</v>
      </c>
      <c r="B20" s="26" t="str">
        <f>LOOKUP(A20,'Anexa F1'!A$11:A$31,'Anexa F1'!B$11:B$31)</f>
        <v>Pachet „START Pentru Specialisti” – OH++</v>
      </c>
      <c r="C20" s="58">
        <f>LOOKUP($A20,'Anexa F1'!$A$11:$A$31,'Anexa F1'!C$11:C$31)</f>
        <v>0</v>
      </c>
      <c r="D20" s="22" t="str">
        <f>LOOKUP($A20,'Anexa F1'!$A$11:$A$31,'Anexa F1'!D$11:D$31)</f>
        <v>buc.</v>
      </c>
      <c r="E20" s="22">
        <f t="shared" si="0"/>
        <v>1</v>
      </c>
      <c r="F20" s="26">
        <f>LOOKUP($A20,'Anexa F1'!$A$11:$A$31,'Anexa F1'!F$11:F$31)</f>
        <v>0</v>
      </c>
      <c r="G20" s="59">
        <f t="shared" si="1"/>
        <v>0</v>
      </c>
      <c r="H20" s="60">
        <v>1</v>
      </c>
    </row>
    <row r="21" spans="1:8" x14ac:dyDescent="0.25">
      <c r="A21" s="71" t="s">
        <v>44</v>
      </c>
      <c r="B21" s="26" t="str">
        <f>LOOKUP(A21,'Anexa F1'!A$11:A$31,'Anexa F1'!B$11:B$31)</f>
        <v xml:space="preserve">Să pronunțăm corect! </v>
      </c>
      <c r="C21" s="58">
        <f>LOOKUP($A21,'Anexa F1'!$A$11:$A$31,'Anexa F1'!C$11:C$31)</f>
        <v>0</v>
      </c>
      <c r="D21" s="22" t="str">
        <f>LOOKUP($A21,'Anexa F1'!$A$11:$A$31,'Anexa F1'!D$11:D$31)</f>
        <v>buc.</v>
      </c>
      <c r="E21" s="22">
        <f t="shared" si="0"/>
        <v>1</v>
      </c>
      <c r="F21" s="26">
        <f>LOOKUP($A21,'Anexa F1'!$A$11:$A$31,'Anexa F1'!F$11:F$31)</f>
        <v>0</v>
      </c>
      <c r="G21" s="59">
        <f t="shared" si="1"/>
        <v>0</v>
      </c>
      <c r="H21" s="60">
        <v>1</v>
      </c>
    </row>
    <row r="22" spans="1:8" x14ac:dyDescent="0.25">
      <c r="A22" s="71" t="s">
        <v>48</v>
      </c>
      <c r="B22" s="26" t="str">
        <f>LOOKUP(A22,'Anexa F1'!A$11:A$31,'Anexa F1'!B$11:B$31)</f>
        <v>Papusa logopedica</v>
      </c>
      <c r="C22" s="58">
        <f>LOOKUP($A22,'Anexa F1'!$A$11:$A$31,'Anexa F1'!C$11:C$31)</f>
        <v>0</v>
      </c>
      <c r="D22" s="22" t="str">
        <f>LOOKUP($A22,'Anexa F1'!$A$11:$A$31,'Anexa F1'!D$11:D$31)</f>
        <v>buc.</v>
      </c>
      <c r="E22" s="22">
        <f t="shared" si="0"/>
        <v>1</v>
      </c>
      <c r="F22" s="26">
        <f>LOOKUP($A22,'Anexa F1'!$A$11:$A$31,'Anexa F1'!F$11:F$31)</f>
        <v>0</v>
      </c>
      <c r="G22" s="59">
        <f t="shared" si="1"/>
        <v>0</v>
      </c>
      <c r="H22" s="60">
        <v>1</v>
      </c>
    </row>
    <row r="23" spans="1:8" x14ac:dyDescent="0.25">
      <c r="A23" s="71" t="s">
        <v>50</v>
      </c>
      <c r="B23" s="26" t="str">
        <f>LOOKUP(A23,'Anexa F1'!A$11:A$31,'Anexa F1'!B$11:B$31)</f>
        <v>Papusi de mana</v>
      </c>
      <c r="C23" s="58">
        <f>LOOKUP($A23,'Anexa F1'!$A$11:$A$31,'Anexa F1'!C$11:C$31)</f>
        <v>0</v>
      </c>
      <c r="D23" s="22" t="str">
        <f>LOOKUP($A23,'Anexa F1'!$A$11:$A$31,'Anexa F1'!D$11:D$31)</f>
        <v>buc.</v>
      </c>
      <c r="E23" s="22">
        <f t="shared" si="0"/>
        <v>1</v>
      </c>
      <c r="F23" s="26">
        <f>LOOKUP($A23,'Anexa F1'!$A$11:$A$31,'Anexa F1'!F$11:F$31)</f>
        <v>0</v>
      </c>
      <c r="G23" s="59">
        <f t="shared" si="1"/>
        <v>0</v>
      </c>
      <c r="H23" s="60">
        <v>1</v>
      </c>
    </row>
    <row r="24" spans="1:8" x14ac:dyDescent="0.25">
      <c r="A24" s="71" t="s">
        <v>52</v>
      </c>
      <c r="B24" s="26" t="str">
        <f>LOOKUP(A24,'Anexa F1'!A$11:A$31,'Anexa F1'!B$11:B$31)</f>
        <v>Panou interactiv vocalizare – One Voice</v>
      </c>
      <c r="C24" s="58">
        <f>LOOKUP($A24,'Anexa F1'!$A$11:$A$31,'Anexa F1'!C$11:C$31)</f>
        <v>0</v>
      </c>
      <c r="D24" s="22" t="str">
        <f>LOOKUP($A24,'Anexa F1'!$A$11:$A$31,'Anexa F1'!D$11:D$31)</f>
        <v>buc.</v>
      </c>
      <c r="E24" s="22">
        <f t="shared" si="0"/>
        <v>1</v>
      </c>
      <c r="F24" s="26">
        <f>LOOKUP($A24,'Anexa F1'!$A$11:$A$31,'Anexa F1'!F$11:F$31)</f>
        <v>0</v>
      </c>
      <c r="G24" s="59">
        <f t="shared" si="1"/>
        <v>0</v>
      </c>
      <c r="H24" s="60">
        <v>1</v>
      </c>
    </row>
    <row r="25" spans="1:8" ht="15.75" thickBot="1" x14ac:dyDescent="0.3">
      <c r="A25" s="71" t="s">
        <v>56</v>
      </c>
      <c r="B25" s="26" t="str">
        <f>LOOKUP(A25,'Anexa F1'!A$11:A$31,'Anexa F1'!B$11:B$31)</f>
        <v>Marionete meserii</v>
      </c>
      <c r="C25" s="58">
        <f>LOOKUP($A25,'Anexa F1'!$A$11:$A$31,'Anexa F1'!C$11:C$31)</f>
        <v>0</v>
      </c>
      <c r="D25" s="22" t="str">
        <f>LOOKUP($A25,'Anexa F1'!$A$11:$A$31,'Anexa F1'!D$11:D$31)</f>
        <v>buc.</v>
      </c>
      <c r="E25" s="22">
        <f t="shared" si="0"/>
        <v>1</v>
      </c>
      <c r="F25" s="26">
        <f>LOOKUP($A25,'Anexa F1'!$A$11:$A$31,'Anexa F1'!F$11:F$31)</f>
        <v>0</v>
      </c>
      <c r="G25" s="59">
        <f t="shared" si="1"/>
        <v>0</v>
      </c>
      <c r="H25" s="60">
        <v>1</v>
      </c>
    </row>
    <row r="26" spans="1:8" ht="15.75" thickBot="1" x14ac:dyDescent="0.3">
      <c r="A26" s="61" t="s">
        <v>74</v>
      </c>
      <c r="B26" s="62"/>
      <c r="C26" s="62"/>
      <c r="D26" s="62"/>
      <c r="E26" s="62"/>
      <c r="F26" s="63"/>
      <c r="G26" s="64">
        <f>SUM(G11:G25)</f>
        <v>0</v>
      </c>
      <c r="H26" s="60">
        <f>SUM(H11:H25)</f>
        <v>15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96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97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LOOKUP("TOTAL",A15:A71,G15:G71)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COUNTA(A11:A75)-1</f>
        <v>5</v>
      </c>
      <c r="G7" s="54">
        <f>SUMIF(A15:A50,"TOTAL",H15:H50)</f>
        <v>5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7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x14ac:dyDescent="0.25">
      <c r="A11" s="77" t="s">
        <v>26</v>
      </c>
      <c r="B11" s="26" t="str">
        <f>LOOKUP(A11,'Anexa F1'!A$11:A$31,'Anexa F1'!B$11:B$31)</f>
        <v xml:space="preserve">Intrebarea DE CE? 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 t="shared" ref="E11:E15" si="0">SUM(H11:H11)</f>
        <v>1</v>
      </c>
      <c r="F11" s="26">
        <f>LOOKUP($A11,'Anexa F1'!$A$11:$A$31,'Anexa F1'!F$11:F$31)</f>
        <v>0</v>
      </c>
      <c r="G11" s="59">
        <f t="shared" ref="G11:G14" si="1">E11*F11</f>
        <v>0</v>
      </c>
      <c r="H11" s="60">
        <v>1</v>
      </c>
    </row>
    <row r="12" spans="1:8" x14ac:dyDescent="0.25">
      <c r="A12" s="77" t="s">
        <v>32</v>
      </c>
      <c r="B12" s="26" t="str">
        <f>LOOKUP(A12,'Anexa F1'!A$11:A$31,'Anexa F1'!B$11:B$31)</f>
        <v>Matrici Progresive Color (CPM)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 t="shared" si="0"/>
        <v>1</v>
      </c>
      <c r="F12" s="26">
        <f>LOOKUP($A12,'Anexa F1'!$A$11:$A$31,'Anexa F1'!F$11:F$31)</f>
        <v>0</v>
      </c>
      <c r="G12" s="59">
        <f t="shared" si="1"/>
        <v>0</v>
      </c>
      <c r="H12" s="60">
        <v>1</v>
      </c>
    </row>
    <row r="13" spans="1:8" x14ac:dyDescent="0.25">
      <c r="A13" s="77" t="s">
        <v>40</v>
      </c>
      <c r="B13" s="26" t="str">
        <f>LOOKUP(A13,'Anexa F1'!A$11:A$31,'Anexa F1'!B$11:B$31)</f>
        <v xml:space="preserve">Oglinda smart inteligenta ORVIBO, 21.5" 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60">
        <v>1</v>
      </c>
    </row>
    <row r="14" spans="1:8" x14ac:dyDescent="0.25">
      <c r="A14" s="77" t="s">
        <v>42</v>
      </c>
      <c r="B14" s="26" t="str">
        <f>LOOKUP(A14,'Anexa F1'!A$11:A$31,'Anexa F1'!B$11:B$31)</f>
        <v>Pachet „START Pentru Specialisti” – OH++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60">
        <v>1</v>
      </c>
    </row>
    <row r="15" spans="1:8" ht="15.75" thickBot="1" x14ac:dyDescent="0.3">
      <c r="A15" s="78" t="s">
        <v>56</v>
      </c>
      <c r="B15" s="26" t="str">
        <f>LOOKUP(A15,'Anexa F1'!A$11:A$31,'Anexa F1'!B$11:B$31)</f>
        <v>Marionete meserii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>E15*F15</f>
        <v>0</v>
      </c>
      <c r="H15" s="60">
        <v>1</v>
      </c>
    </row>
    <row r="16" spans="1:8" ht="15.75" thickBot="1" x14ac:dyDescent="0.3">
      <c r="A16" s="61" t="s">
        <v>74</v>
      </c>
      <c r="B16" s="62"/>
      <c r="C16" s="62"/>
      <c r="D16" s="62"/>
      <c r="E16" s="62"/>
      <c r="F16" s="63"/>
      <c r="G16" s="64">
        <f>SUM(G11:G15)</f>
        <v>0</v>
      </c>
      <c r="H16" s="72">
        <f>SUM(H11:H15)</f>
        <v>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R35" sqref="R35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98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99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LOOKUP("TOTAL",A23:A78,G23:G78)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COUNTA(A11:A75)-1</f>
        <v>12</v>
      </c>
      <c r="G7" s="54">
        <f>SUMIF(A23:A57,"TOTAL",H23:H57)</f>
        <v>13</v>
      </c>
    </row>
    <row r="9" spans="1:8" ht="25.5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7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73</v>
      </c>
      <c r="F10" s="17">
        <v>6</v>
      </c>
      <c r="G10" s="17" t="s">
        <v>16</v>
      </c>
      <c r="H10" s="17">
        <v>8</v>
      </c>
    </row>
    <row r="11" spans="1:8" x14ac:dyDescent="0.25">
      <c r="A11" s="77" t="s">
        <v>17</v>
      </c>
      <c r="B11" s="26" t="str">
        <f>LOOKUP(A11,'Anexa F1'!A$11:A$31,'Anexa F1'!B$11:B$31)</f>
        <v>Ajutooor! Cum sa ma descurc acum?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 t="shared" ref="E11:E22" si="0">SUM(H11:H11)</f>
        <v>1</v>
      </c>
      <c r="F11" s="26">
        <f>LOOKUP($A11,'Anexa F1'!$A$11:$A$31,'Anexa F1'!F$11:F$31)</f>
        <v>0</v>
      </c>
      <c r="G11" s="59">
        <f t="shared" ref="G11:G22" si="1">E11*F11</f>
        <v>0</v>
      </c>
      <c r="H11" s="60">
        <v>1</v>
      </c>
    </row>
    <row r="12" spans="1:8" x14ac:dyDescent="0.25">
      <c r="A12" s="77" t="s">
        <v>23</v>
      </c>
      <c r="B12" s="26" t="str">
        <f>LOOKUP(A12,'Anexa F1'!A$11:A$31,'Anexa F1'!B$11:B$31)</f>
        <v>Casti cu feedback audio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 t="shared" si="0"/>
        <v>1</v>
      </c>
      <c r="F12" s="26">
        <f>LOOKUP($A12,'Anexa F1'!$A$11:$A$31,'Anexa F1'!F$11:F$31)</f>
        <v>0</v>
      </c>
      <c r="G12" s="59">
        <f t="shared" si="1"/>
        <v>0</v>
      </c>
      <c r="H12" s="60">
        <v>1</v>
      </c>
    </row>
    <row r="13" spans="1:8" x14ac:dyDescent="0.25">
      <c r="A13" s="77" t="s">
        <v>24</v>
      </c>
      <c r="B13" s="26" t="str">
        <f>LOOKUP(A13,'Anexa F1'!A$11:A$31,'Anexa F1'!B$11:B$31)</f>
        <v>Ia-ti singur apararea!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 t="shared" si="0"/>
        <v>1</v>
      </c>
      <c r="F13" s="26">
        <f>LOOKUP($A13,'Anexa F1'!$A$11:$A$31,'Anexa F1'!F$11:F$31)</f>
        <v>0</v>
      </c>
      <c r="G13" s="59">
        <f t="shared" si="1"/>
        <v>0</v>
      </c>
      <c r="H13" s="60">
        <v>1</v>
      </c>
    </row>
    <row r="14" spans="1:8" x14ac:dyDescent="0.25">
      <c r="A14" s="77" t="s">
        <v>26</v>
      </c>
      <c r="B14" s="26" t="str">
        <f>LOOKUP(A14,'Anexa F1'!A$11:A$31,'Anexa F1'!B$11:B$31)</f>
        <v xml:space="preserve">Intrebarea DE CE? </v>
      </c>
      <c r="C14" s="58">
        <f>LOOKUP($A14,'Anexa F1'!$A$11:$A$31,'Anexa F1'!C$11:C$31)</f>
        <v>0</v>
      </c>
      <c r="D14" s="22" t="str">
        <f>LOOKUP($A14,'Anexa F1'!$A$11:$A$31,'Anexa F1'!D$11:D$31)</f>
        <v>buc.</v>
      </c>
      <c r="E14" s="22">
        <f t="shared" si="0"/>
        <v>1</v>
      </c>
      <c r="F14" s="26">
        <f>LOOKUP($A14,'Anexa F1'!$A$11:$A$31,'Anexa F1'!F$11:F$31)</f>
        <v>0</v>
      </c>
      <c r="G14" s="59">
        <f t="shared" si="1"/>
        <v>0</v>
      </c>
      <c r="H14" s="60">
        <v>1</v>
      </c>
    </row>
    <row r="15" spans="1:8" x14ac:dyDescent="0.25">
      <c r="A15" s="77" t="s">
        <v>28</v>
      </c>
      <c r="B15" s="26" t="str">
        <f>LOOKUP(A15,'Anexa F1'!A$11:A$31,'Anexa F1'!B$11:B$31)</f>
        <v>Jocul meu pentru invatare rapida – LITERE</v>
      </c>
      <c r="C15" s="58">
        <f>LOOKUP($A15,'Anexa F1'!$A$11:$A$31,'Anexa F1'!C$11:C$31)</f>
        <v>0</v>
      </c>
      <c r="D15" s="22" t="str">
        <f>LOOKUP($A15,'Anexa F1'!$A$11:$A$31,'Anexa F1'!D$11:D$31)</f>
        <v>buc.</v>
      </c>
      <c r="E15" s="22">
        <f t="shared" si="0"/>
        <v>1</v>
      </c>
      <c r="F15" s="26">
        <f>LOOKUP($A15,'Anexa F1'!$A$11:$A$31,'Anexa F1'!F$11:F$31)</f>
        <v>0</v>
      </c>
      <c r="G15" s="59">
        <f t="shared" si="1"/>
        <v>0</v>
      </c>
      <c r="H15" s="60">
        <v>1</v>
      </c>
    </row>
    <row r="16" spans="1:8" x14ac:dyDescent="0.25">
      <c r="A16" s="77" t="s">
        <v>30</v>
      </c>
      <c r="B16" s="26" t="str">
        <f>LOOKUP(A16,'Anexa F1'!A$11:A$31,'Anexa F1'!B$11:B$31)</f>
        <v>Kit de evaluare logopedica</v>
      </c>
      <c r="C16" s="58">
        <f>LOOKUP($A16,'Anexa F1'!$A$11:$A$31,'Anexa F1'!C$11:C$31)</f>
        <v>0</v>
      </c>
      <c r="D16" s="22" t="str">
        <f>LOOKUP($A16,'Anexa F1'!$A$11:$A$31,'Anexa F1'!D$11:D$31)</f>
        <v>buc.</v>
      </c>
      <c r="E16" s="22">
        <f t="shared" si="0"/>
        <v>1</v>
      </c>
      <c r="F16" s="26">
        <f>LOOKUP($A16,'Anexa F1'!$A$11:$A$31,'Anexa F1'!F$11:F$31)</f>
        <v>0</v>
      </c>
      <c r="G16" s="59">
        <f t="shared" si="1"/>
        <v>0</v>
      </c>
      <c r="H16" s="60">
        <v>1</v>
      </c>
    </row>
    <row r="17" spans="1:8" x14ac:dyDescent="0.25">
      <c r="A17" s="77" t="s">
        <v>32</v>
      </c>
      <c r="B17" s="26" t="str">
        <f>LOOKUP(A17,'Anexa F1'!A$11:A$31,'Anexa F1'!B$11:B$31)</f>
        <v>Matrici Progresive Color (CPM)</v>
      </c>
      <c r="C17" s="58">
        <f>LOOKUP($A17,'Anexa F1'!$A$11:$A$31,'Anexa F1'!C$11:C$31)</f>
        <v>0</v>
      </c>
      <c r="D17" s="22" t="str">
        <f>LOOKUP($A17,'Anexa F1'!$A$11:$A$31,'Anexa F1'!D$11:D$31)</f>
        <v>buc.</v>
      </c>
      <c r="E17" s="22">
        <f t="shared" si="0"/>
        <v>1</v>
      </c>
      <c r="F17" s="26">
        <f>LOOKUP($A17,'Anexa F1'!$A$11:$A$31,'Anexa F1'!F$11:F$31)</f>
        <v>0</v>
      </c>
      <c r="G17" s="59">
        <f t="shared" si="1"/>
        <v>0</v>
      </c>
      <c r="H17" s="60">
        <v>1</v>
      </c>
    </row>
    <row r="18" spans="1:8" x14ac:dyDescent="0.25">
      <c r="A18" s="77" t="s">
        <v>36</v>
      </c>
      <c r="B18" s="26" t="str">
        <f>LOOKUP(A18,'Anexa F1'!A$11:A$31,'Anexa F1'!B$11:B$31)</f>
        <v>Micul dictionar ilustrat al crizelor adolescentului</v>
      </c>
      <c r="C18" s="58">
        <f>LOOKUP($A18,'Anexa F1'!$A$11:$A$31,'Anexa F1'!C$11:C$31)</f>
        <v>0</v>
      </c>
      <c r="D18" s="22" t="str">
        <f>LOOKUP($A18,'Anexa F1'!$A$11:$A$31,'Anexa F1'!D$11:D$31)</f>
        <v>buc.</v>
      </c>
      <c r="E18" s="22">
        <f t="shared" si="0"/>
        <v>1</v>
      </c>
      <c r="F18" s="26">
        <f>LOOKUP($A18,'Anexa F1'!$A$11:$A$31,'Anexa F1'!F$11:F$31)</f>
        <v>0</v>
      </c>
      <c r="G18" s="59">
        <f t="shared" si="1"/>
        <v>0</v>
      </c>
      <c r="H18" s="60">
        <v>1</v>
      </c>
    </row>
    <row r="19" spans="1:8" x14ac:dyDescent="0.25">
      <c r="A19" s="77" t="s">
        <v>38</v>
      </c>
      <c r="B19" s="26" t="str">
        <f>LOOKUP(A19,'Anexa F1'!A$11:A$31,'Anexa F1'!B$11:B$31)</f>
        <v xml:space="preserve">Oglinda logopedica </v>
      </c>
      <c r="C19" s="58">
        <f>LOOKUP($A19,'Anexa F1'!$A$11:$A$31,'Anexa F1'!C$11:C$31)</f>
        <v>0</v>
      </c>
      <c r="D19" s="22" t="str">
        <f>LOOKUP($A19,'Anexa F1'!$A$11:$A$31,'Anexa F1'!D$11:D$31)</f>
        <v>buc.</v>
      </c>
      <c r="E19" s="22">
        <f t="shared" si="0"/>
        <v>1</v>
      </c>
      <c r="F19" s="26">
        <f>LOOKUP($A19,'Anexa F1'!$A$11:$A$31,'Anexa F1'!F$11:F$31)</f>
        <v>0</v>
      </c>
      <c r="G19" s="59">
        <f t="shared" si="1"/>
        <v>0</v>
      </c>
      <c r="H19" s="60">
        <v>1</v>
      </c>
    </row>
    <row r="20" spans="1:8" x14ac:dyDescent="0.25">
      <c r="A20" s="77" t="s">
        <v>40</v>
      </c>
      <c r="B20" s="26" t="str">
        <f>LOOKUP(A20,'Anexa F1'!A$11:A$31,'Anexa F1'!B$11:B$31)</f>
        <v xml:space="preserve">Oglinda smart inteligenta ORVIBO, 21.5" </v>
      </c>
      <c r="C20" s="58">
        <f>LOOKUP($A20,'Anexa F1'!$A$11:$A$31,'Anexa F1'!C$11:C$31)</f>
        <v>0</v>
      </c>
      <c r="D20" s="22" t="str">
        <f>LOOKUP($A20,'Anexa F1'!$A$11:$A$31,'Anexa F1'!D$11:D$31)</f>
        <v>buc.</v>
      </c>
      <c r="E20" s="22">
        <f t="shared" si="0"/>
        <v>1</v>
      </c>
      <c r="F20" s="26">
        <f>LOOKUP($A20,'Anexa F1'!$A$11:$A$31,'Anexa F1'!F$11:F$31)</f>
        <v>0</v>
      </c>
      <c r="G20" s="59">
        <f t="shared" si="1"/>
        <v>0</v>
      </c>
      <c r="H20" s="60">
        <v>1</v>
      </c>
    </row>
    <row r="21" spans="1:8" x14ac:dyDescent="0.25">
      <c r="A21" s="77" t="s">
        <v>42</v>
      </c>
      <c r="B21" s="26" t="str">
        <f>LOOKUP(A21,'Anexa F1'!A$11:A$31,'Anexa F1'!B$11:B$31)</f>
        <v>Pachet „START Pentru Specialisti” – OH++</v>
      </c>
      <c r="C21" s="58">
        <f>LOOKUP($A21,'Anexa F1'!$A$11:$A$31,'Anexa F1'!C$11:C$31)</f>
        <v>0</v>
      </c>
      <c r="D21" s="22" t="str">
        <f>LOOKUP($A21,'Anexa F1'!$A$11:$A$31,'Anexa F1'!D$11:D$31)</f>
        <v>buc.</v>
      </c>
      <c r="E21" s="22">
        <f t="shared" si="0"/>
        <v>1</v>
      </c>
      <c r="F21" s="26">
        <f>LOOKUP($A21,'Anexa F1'!$A$11:$A$31,'Anexa F1'!F$11:F$31)</f>
        <v>0</v>
      </c>
      <c r="G21" s="59">
        <f t="shared" si="1"/>
        <v>0</v>
      </c>
      <c r="H21" s="60">
        <v>1</v>
      </c>
    </row>
    <row r="22" spans="1:8" ht="15.75" thickBot="1" x14ac:dyDescent="0.3">
      <c r="A22" s="77" t="s">
        <v>46</v>
      </c>
      <c r="B22" s="26" t="str">
        <f>LOOKUP(A22,'Anexa F1'!A$11:A$31,'Anexa F1'!B$11:B$31)</f>
        <v>Cutiuta cu jetoane</v>
      </c>
      <c r="C22" s="58">
        <f>LOOKUP($A22,'Anexa F1'!$A$11:$A$31,'Anexa F1'!C$11:C$31)</f>
        <v>0</v>
      </c>
      <c r="D22" s="22" t="str">
        <f>LOOKUP($A22,'Anexa F1'!$A$11:$A$31,'Anexa F1'!D$11:D$31)</f>
        <v>buc.</v>
      </c>
      <c r="E22" s="22">
        <f t="shared" si="0"/>
        <v>2</v>
      </c>
      <c r="F22" s="26">
        <f>LOOKUP($A22,'Anexa F1'!$A$11:$A$31,'Anexa F1'!F$11:F$31)</f>
        <v>0</v>
      </c>
      <c r="G22" s="59">
        <f t="shared" si="1"/>
        <v>0</v>
      </c>
      <c r="H22" s="60">
        <v>2</v>
      </c>
    </row>
    <row r="23" spans="1:8" ht="15.75" thickBot="1" x14ac:dyDescent="0.3">
      <c r="A23" s="61" t="s">
        <v>74</v>
      </c>
      <c r="B23" s="62"/>
      <c r="C23" s="62"/>
      <c r="D23" s="62"/>
      <c r="E23" s="62"/>
      <c r="F23" s="63"/>
      <c r="G23" s="64">
        <f>SUM(G11:G22)</f>
        <v>0</v>
      </c>
      <c r="H23" s="72">
        <f>SUM(H11:H22)</f>
        <v>13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R35" sqref="R35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1" t="s">
        <v>63</v>
      </c>
      <c r="C1" s="42" t="str">
        <f>'Anexa F1'!E1</f>
        <v>Lotul 8 - Articole consiliere, logopedie</v>
      </c>
      <c r="D1" s="43"/>
      <c r="E1" s="44"/>
      <c r="F1" s="44"/>
      <c r="G1" s="45"/>
    </row>
    <row r="2" spans="1:8" ht="16.5" thickBot="1" x14ac:dyDescent="0.3">
      <c r="B2" s="46" t="s">
        <v>64</v>
      </c>
      <c r="C2" s="47" t="s">
        <v>100</v>
      </c>
      <c r="D2" s="48"/>
      <c r="E2" s="49"/>
      <c r="F2" s="50"/>
      <c r="G2" s="51"/>
    </row>
    <row r="3" spans="1:8" ht="15.75" thickBot="1" x14ac:dyDescent="0.3">
      <c r="B3" s="46" t="s">
        <v>66</v>
      </c>
      <c r="C3" s="46" t="s">
        <v>101</v>
      </c>
      <c r="D3" s="50"/>
      <c r="E3" s="49"/>
      <c r="F3" s="50"/>
      <c r="G3" s="51"/>
    </row>
    <row r="4" spans="1:8" x14ac:dyDescent="0.25">
      <c r="E4" s="52"/>
    </row>
    <row r="5" spans="1:8" ht="15.75" thickBot="1" x14ac:dyDescent="0.3">
      <c r="A5" s="88" t="s">
        <v>68</v>
      </c>
      <c r="B5" s="88"/>
      <c r="C5" s="88"/>
      <c r="D5" s="88"/>
      <c r="E5" s="88"/>
      <c r="F5" s="88"/>
      <c r="G5" s="88"/>
    </row>
    <row r="6" spans="1:8" x14ac:dyDescent="0.25">
      <c r="B6" s="89" t="s">
        <v>69</v>
      </c>
      <c r="C6" s="90"/>
      <c r="D6" s="90"/>
      <c r="E6" s="91"/>
      <c r="F6" s="92">
        <f>LOOKUP("TOTAL",A11:A75,G11:G75)</f>
        <v>0</v>
      </c>
      <c r="G6" s="93" t="e">
        <v>#N/A</v>
      </c>
    </row>
    <row r="7" spans="1:8" x14ac:dyDescent="0.25">
      <c r="B7" s="94" t="s">
        <v>70</v>
      </c>
      <c r="C7" s="94"/>
      <c r="D7" s="94"/>
      <c r="E7" s="94"/>
      <c r="F7" s="53">
        <f>COUNTA(A11:A75)-1</f>
        <v>3</v>
      </c>
      <c r="G7" s="54">
        <f>SUMIF(A11:A85,"TOTAL",H11:H85)</f>
        <v>3</v>
      </c>
    </row>
    <row r="9" spans="1:8" ht="36" x14ac:dyDescent="0.25">
      <c r="A9" s="55" t="s">
        <v>8</v>
      </c>
      <c r="B9" s="55" t="s">
        <v>9</v>
      </c>
      <c r="C9" s="55" t="s">
        <v>10</v>
      </c>
      <c r="D9" s="55" t="s">
        <v>11</v>
      </c>
      <c r="E9" s="55" t="s">
        <v>71</v>
      </c>
      <c r="F9" s="55" t="s">
        <v>13</v>
      </c>
      <c r="G9" s="55" t="s">
        <v>14</v>
      </c>
      <c r="H9" s="76" t="s">
        <v>72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102</v>
      </c>
      <c r="F10" s="17">
        <v>6</v>
      </c>
      <c r="G10" s="17" t="s">
        <v>16</v>
      </c>
      <c r="H10" s="17">
        <v>8</v>
      </c>
    </row>
    <row r="11" spans="1:8" x14ac:dyDescent="0.25">
      <c r="A11" s="71" t="s">
        <v>32</v>
      </c>
      <c r="B11" s="26" t="str">
        <f>LOOKUP(A11,'Anexa F1'!A$11:A$31,'Anexa F1'!B$11:B$31)</f>
        <v>Matrici Progresive Color (CPM)</v>
      </c>
      <c r="C11" s="58">
        <f>LOOKUP($A11,'Anexa F1'!$A$11:$A$31,'Anexa F1'!C$11:C$31)</f>
        <v>0</v>
      </c>
      <c r="D11" s="22" t="str">
        <f>LOOKUP($A11,'Anexa F1'!$A$11:$A$31,'Anexa F1'!D$11:D$31)</f>
        <v>buc.</v>
      </c>
      <c r="E11" s="22">
        <f>SUM(H11:H11)</f>
        <v>1</v>
      </c>
      <c r="F11" s="26">
        <f>LOOKUP($A11,'Anexa F1'!$A$11:$A$31,'Anexa F1'!F$11:F$31)</f>
        <v>0</v>
      </c>
      <c r="G11" s="59">
        <f>E11*F11</f>
        <v>0</v>
      </c>
      <c r="H11" s="60">
        <v>1</v>
      </c>
    </row>
    <row r="12" spans="1:8" x14ac:dyDescent="0.25">
      <c r="A12" s="71" t="s">
        <v>38</v>
      </c>
      <c r="B12" s="26" t="str">
        <f>LOOKUP(A12,'Anexa F1'!A$11:A$31,'Anexa F1'!B$11:B$31)</f>
        <v xml:space="preserve">Oglinda logopedica </v>
      </c>
      <c r="C12" s="58">
        <f>LOOKUP($A12,'Anexa F1'!$A$11:$A$31,'Anexa F1'!C$11:C$31)</f>
        <v>0</v>
      </c>
      <c r="D12" s="22" t="str">
        <f>LOOKUP($A12,'Anexa F1'!$A$11:$A$31,'Anexa F1'!D$11:D$31)</f>
        <v>buc.</v>
      </c>
      <c r="E12" s="22">
        <f>SUM(H12:H12)</f>
        <v>1</v>
      </c>
      <c r="F12" s="26">
        <f>LOOKUP($A12,'Anexa F1'!$A$11:$A$31,'Anexa F1'!F$11:F$31)</f>
        <v>0</v>
      </c>
      <c r="G12" s="59">
        <f t="shared" ref="G12:G13" si="0">E12*F12</f>
        <v>0</v>
      </c>
      <c r="H12" s="60">
        <v>1</v>
      </c>
    </row>
    <row r="13" spans="1:8" ht="15.75" thickBot="1" x14ac:dyDescent="0.3">
      <c r="A13" s="71" t="s">
        <v>42</v>
      </c>
      <c r="B13" s="26" t="str">
        <f>LOOKUP(A13,'Anexa F1'!A$11:A$31,'Anexa F1'!B$11:B$31)</f>
        <v>Pachet „START Pentru Specialisti” – OH++</v>
      </c>
      <c r="C13" s="58">
        <f>LOOKUP($A13,'Anexa F1'!$A$11:$A$31,'Anexa F1'!C$11:C$31)</f>
        <v>0</v>
      </c>
      <c r="D13" s="22" t="str">
        <f>LOOKUP($A13,'Anexa F1'!$A$11:$A$31,'Anexa F1'!D$11:D$31)</f>
        <v>buc.</v>
      </c>
      <c r="E13" s="22">
        <f>SUM(H13:H13)</f>
        <v>1</v>
      </c>
      <c r="F13" s="26">
        <f>LOOKUP($A13,'Anexa F1'!$A$11:$A$31,'Anexa F1'!F$11:F$31)</f>
        <v>0</v>
      </c>
      <c r="G13" s="59">
        <f t="shared" si="0"/>
        <v>0</v>
      </c>
      <c r="H13" s="60">
        <v>1</v>
      </c>
    </row>
    <row r="14" spans="1:8" ht="15.75" thickBot="1" x14ac:dyDescent="0.3">
      <c r="A14" s="61" t="s">
        <v>74</v>
      </c>
      <c r="B14" s="62"/>
      <c r="C14" s="62"/>
      <c r="D14" s="62"/>
      <c r="E14" s="62"/>
      <c r="F14" s="63"/>
      <c r="G14" s="64">
        <f>SUM(G11:G13)</f>
        <v>0</v>
      </c>
      <c r="H14" s="65">
        <f>SUM(H11:H13)</f>
        <v>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opLeftCell="D1" workbookViewId="0">
      <selection activeCell="R35" sqref="R35"/>
    </sheetView>
  </sheetViews>
  <sheetFormatPr defaultRowHeight="15" x14ac:dyDescent="0.25"/>
  <cols>
    <col min="1" max="1" width="9.140625" style="6"/>
    <col min="2" max="2" width="56.5703125" style="6" customWidth="1"/>
    <col min="3" max="3" width="74.85546875" style="6" customWidth="1"/>
    <col min="4" max="10" width="9.140625" style="6"/>
    <col min="11" max="13" width="11" style="6" bestFit="1" customWidth="1"/>
    <col min="14" max="17" width="9.140625" style="6"/>
    <col min="18" max="18" width="11" style="6" bestFit="1" customWidth="1"/>
    <col min="19" max="22" width="9.140625" style="6"/>
    <col min="23" max="23" width="11" style="6" bestFit="1" customWidth="1"/>
    <col min="24" max="16384" width="9.140625" style="6"/>
  </cols>
  <sheetData>
    <row r="1" spans="1:23" x14ac:dyDescent="0.25">
      <c r="A1" s="79" t="s">
        <v>103</v>
      </c>
      <c r="B1" s="80" t="s">
        <v>104</v>
      </c>
      <c r="C1" s="80" t="s">
        <v>105</v>
      </c>
      <c r="G1" s="81"/>
      <c r="H1" s="82" t="s">
        <v>61</v>
      </c>
      <c r="I1" s="82" t="s">
        <v>106</v>
      </c>
      <c r="J1" s="82" t="s">
        <v>107</v>
      </c>
      <c r="K1" s="82" t="s">
        <v>108</v>
      </c>
      <c r="L1" s="82" t="s">
        <v>109</v>
      </c>
      <c r="M1" s="82" t="s">
        <v>110</v>
      </c>
      <c r="N1" s="82" t="s">
        <v>111</v>
      </c>
      <c r="O1" s="82" t="s">
        <v>112</v>
      </c>
      <c r="P1" s="82" t="s">
        <v>113</v>
      </c>
      <c r="Q1" s="82" t="s">
        <v>114</v>
      </c>
      <c r="R1" s="82" t="s">
        <v>115</v>
      </c>
      <c r="S1" s="82" t="s">
        <v>116</v>
      </c>
      <c r="T1" s="82" t="s">
        <v>117</v>
      </c>
      <c r="U1" s="82" t="s">
        <v>118</v>
      </c>
      <c r="V1" s="82" t="s">
        <v>119</v>
      </c>
      <c r="W1" s="82" t="s">
        <v>120</v>
      </c>
    </row>
    <row r="2" spans="1:23" x14ac:dyDescent="0.25">
      <c r="A2" s="79" t="s">
        <v>121</v>
      </c>
      <c r="B2" s="80" t="s">
        <v>65</v>
      </c>
      <c r="C2" s="80" t="s">
        <v>67</v>
      </c>
      <c r="G2" s="81" t="s">
        <v>61</v>
      </c>
      <c r="H2" s="81">
        <f>SUM(I2:W2)</f>
        <v>75</v>
      </c>
      <c r="I2" s="81">
        <f>SUM(I3:I23)</f>
        <v>0</v>
      </c>
      <c r="J2" s="81">
        <f>SUM(J3:J23)</f>
        <v>1</v>
      </c>
      <c r="K2" s="81">
        <f t="shared" ref="K2:W2" si="0">SUM(K3:K23)</f>
        <v>1</v>
      </c>
      <c r="L2" s="81">
        <f t="shared" si="0"/>
        <v>2</v>
      </c>
      <c r="M2" s="81">
        <f t="shared" si="0"/>
        <v>1</v>
      </c>
      <c r="N2" s="81">
        <f t="shared" si="0"/>
        <v>4</v>
      </c>
      <c r="O2" s="81">
        <f t="shared" si="0"/>
        <v>9</v>
      </c>
      <c r="P2" s="81">
        <f t="shared" si="0"/>
        <v>9</v>
      </c>
      <c r="Q2" s="81">
        <f t="shared" si="0"/>
        <v>1</v>
      </c>
      <c r="R2" s="81">
        <f t="shared" si="0"/>
        <v>0</v>
      </c>
      <c r="S2" s="81">
        <f t="shared" si="0"/>
        <v>11</v>
      </c>
      <c r="T2" s="81">
        <f t="shared" si="0"/>
        <v>15</v>
      </c>
      <c r="U2" s="81">
        <f t="shared" si="0"/>
        <v>5</v>
      </c>
      <c r="V2" s="81">
        <f t="shared" si="0"/>
        <v>13</v>
      </c>
      <c r="W2" s="81">
        <f t="shared" si="0"/>
        <v>3</v>
      </c>
    </row>
    <row r="3" spans="1:23" x14ac:dyDescent="0.25">
      <c r="A3" s="79" t="s">
        <v>122</v>
      </c>
      <c r="B3" s="80" t="s">
        <v>75</v>
      </c>
      <c r="C3" s="80" t="s">
        <v>76</v>
      </c>
      <c r="G3" s="83" t="s">
        <v>17</v>
      </c>
      <c r="H3" s="6">
        <f>SUM(I3:W3)</f>
        <v>5</v>
      </c>
      <c r="J3" s="6">
        <f>SUMIFS('F2-2'!$E$11:$E$50,'F2-2'!$A$11:$A$50,$G3)</f>
        <v>0</v>
      </c>
      <c r="K3" s="6">
        <f>SUMIFS('F2-3'!$E$11:$E$50,'F2-3'!$A$11:$A$50,$G3)</f>
        <v>0</v>
      </c>
      <c r="L3" s="6">
        <f>SUMIFS('F2-4'!$E$11:$E$50,'F2-4'!$A$11:$A$50,$G3)</f>
        <v>0</v>
      </c>
      <c r="M3" s="6">
        <f>SUMIFS('F2-5'!$E$11:$E$50,'F2-5'!$A$11:$A$50,$G3)</f>
        <v>0</v>
      </c>
      <c r="N3" s="6">
        <f>SUMIFS('F2-6'!$E$11:$E$50,'F2-6'!$A$11:$A$50,$G3)</f>
        <v>0</v>
      </c>
      <c r="O3" s="6">
        <f>SUMIFS('F2-7'!$E$11:$E$50,'F2-7'!$A$11:$A$50,$G3)</f>
        <v>1</v>
      </c>
      <c r="P3" s="6">
        <f>SUMIFS('F2-8'!$E$11:$E$50,'F2-8'!$A$11:$A$50,$G3)</f>
        <v>1</v>
      </c>
      <c r="Q3" s="6">
        <f>SUMIFS('F2-9'!$E$11:$E$50,'F2-9'!$A$11:$A$50,$G3)</f>
        <v>0</v>
      </c>
      <c r="S3" s="6">
        <f>SUMIFS('F2-11'!$E$11:$E$50,'F2-11'!$A$11:$A$50,$G3)</f>
        <v>1</v>
      </c>
      <c r="T3" s="6">
        <f>SUMIFS('F2-12'!$E$11:$E$50,'F2-12'!$A$11:$A$50,$G3)</f>
        <v>1</v>
      </c>
      <c r="U3" s="6">
        <f>SUMIFS('F2-13'!$E$11:$E$50,'F2-13'!$A$11:$A$50,$G3)</f>
        <v>0</v>
      </c>
      <c r="V3" s="6">
        <f>SUMIFS('F2-14'!$E$11:$E$50,'F2-14'!$A$11:$A$50,$G3)</f>
        <v>1</v>
      </c>
      <c r="W3" s="6">
        <f>SUMIFS('F2-15'!$E$11:$E$50,'F2-15'!$A$11:$A$50,$G3)</f>
        <v>0</v>
      </c>
    </row>
    <row r="4" spans="1:23" x14ac:dyDescent="0.25">
      <c r="A4" s="79" t="s">
        <v>123</v>
      </c>
      <c r="B4" s="80" t="s">
        <v>77</v>
      </c>
      <c r="C4" s="80" t="s">
        <v>78</v>
      </c>
      <c r="G4" s="84" t="s">
        <v>20</v>
      </c>
      <c r="H4" s="6">
        <f t="shared" ref="H4:H23" si="1">SUM(I4:W4)</f>
        <v>1</v>
      </c>
      <c r="J4" s="6">
        <f>SUMIFS('F2-2'!$E$11:$E$50,'F2-2'!$A$11:$A$50,$G4)</f>
        <v>0</v>
      </c>
      <c r="K4" s="6">
        <f>SUMIFS('F2-3'!$E$11:$E$50,'F2-3'!$A$11:$A$50,$G4)</f>
        <v>0</v>
      </c>
      <c r="L4" s="6">
        <f>SUMIFS('F2-4'!$E$11:$E$50,'F2-4'!$A$11:$A$50,$G4)</f>
        <v>0</v>
      </c>
      <c r="M4" s="6">
        <f>SUMIFS('F2-5'!$E$11:$E$50,'F2-5'!$A$11:$A$50,$G4)</f>
        <v>0</v>
      </c>
      <c r="N4" s="6">
        <f>SUMIFS('F2-6'!$E$11:$E$50,'F2-6'!$A$11:$A$50,$G4)</f>
        <v>0</v>
      </c>
      <c r="O4" s="6">
        <f>SUMIFS('F2-7'!$E$11:$E$50,'F2-7'!$A$11:$A$50,$G4)</f>
        <v>0</v>
      </c>
      <c r="P4" s="6">
        <f>SUMIFS('F2-8'!$E$11:$E$50,'F2-8'!$A$11:$A$50,$G4)</f>
        <v>0</v>
      </c>
      <c r="Q4" s="6">
        <f>SUMIFS('F2-9'!$E$11:$E$50,'F2-9'!$A$11:$A$50,$G4)</f>
        <v>0</v>
      </c>
      <c r="S4" s="6">
        <f>SUMIFS('F2-11'!$E$11:$E$50,'F2-11'!$A$11:$A$50,$G4)</f>
        <v>0</v>
      </c>
      <c r="T4" s="6">
        <f>SUMIFS('F2-12'!$E$11:$E$50,'F2-12'!$A$11:$A$50,$G4)</f>
        <v>1</v>
      </c>
      <c r="U4" s="6">
        <f>SUMIFS('F2-13'!$E$11:$E$50,'F2-13'!$A$11:$A$50,$G4)</f>
        <v>0</v>
      </c>
      <c r="V4" s="6">
        <f>SUMIFS('F2-14'!$E$11:$E$50,'F2-14'!$A$11:$A$50,$G4)</f>
        <v>0</v>
      </c>
      <c r="W4" s="6">
        <f>SUMIFS('F2-15'!$E$11:$E$50,'F2-15'!$A$11:$A$50,$G4)</f>
        <v>0</v>
      </c>
    </row>
    <row r="5" spans="1:23" x14ac:dyDescent="0.25">
      <c r="A5" s="79" t="s">
        <v>124</v>
      </c>
      <c r="B5" s="80" t="s">
        <v>79</v>
      </c>
      <c r="C5" s="80" t="s">
        <v>80</v>
      </c>
      <c r="G5" s="84" t="s">
        <v>23</v>
      </c>
      <c r="H5" s="6">
        <f t="shared" si="1"/>
        <v>3</v>
      </c>
      <c r="J5" s="6">
        <f>SUMIFS('F2-2'!$E$11:$E$50,'F2-2'!$A$11:$A$50,$G5)</f>
        <v>0</v>
      </c>
      <c r="K5" s="6">
        <f>SUMIFS('F2-3'!$E$11:$E$50,'F2-3'!$A$11:$A$50,$G5)</f>
        <v>0</v>
      </c>
      <c r="L5" s="6">
        <f>SUMIFS('F2-4'!$E$11:$E$50,'F2-4'!$A$11:$A$50,$G5)</f>
        <v>0</v>
      </c>
      <c r="M5" s="6">
        <f>SUMIFS('F2-5'!$E$11:$E$50,'F2-5'!$A$11:$A$50,$G5)</f>
        <v>0</v>
      </c>
      <c r="N5" s="6">
        <f>SUMIFS('F2-6'!$E$11:$E$50,'F2-6'!$A$11:$A$50,$G5)</f>
        <v>0</v>
      </c>
      <c r="O5" s="6">
        <f>SUMIFS('F2-7'!$E$11:$E$50,'F2-7'!$A$11:$A$50,$G5)</f>
        <v>0</v>
      </c>
      <c r="P5" s="6">
        <f>SUMIFS('F2-8'!$E$11:$E$50,'F2-8'!$A$11:$A$50,$G5)</f>
        <v>0</v>
      </c>
      <c r="Q5" s="6">
        <f>SUMIFS('F2-9'!$E$11:$E$50,'F2-9'!$A$11:$A$50,$G5)</f>
        <v>0</v>
      </c>
      <c r="S5" s="6">
        <f>SUMIFS('F2-11'!$E$11:$E$50,'F2-11'!$A$11:$A$50,$G5)</f>
        <v>1</v>
      </c>
      <c r="T5" s="6">
        <f>SUMIFS('F2-12'!$E$11:$E$50,'F2-12'!$A$11:$A$50,$G5)</f>
        <v>1</v>
      </c>
      <c r="U5" s="6">
        <f>SUMIFS('F2-13'!$E$11:$E$50,'F2-13'!$A$11:$A$50,$G5)</f>
        <v>0</v>
      </c>
      <c r="V5" s="6">
        <f>SUMIFS('F2-14'!$E$11:$E$50,'F2-14'!$A$11:$A$50,$G5)</f>
        <v>1</v>
      </c>
      <c r="W5" s="6">
        <f>SUMIFS('F2-15'!$E$11:$E$50,'F2-15'!$A$11:$A$50,$G5)</f>
        <v>0</v>
      </c>
    </row>
    <row r="6" spans="1:23" x14ac:dyDescent="0.25">
      <c r="A6" s="79" t="s">
        <v>125</v>
      </c>
      <c r="B6" s="80" t="s">
        <v>81</v>
      </c>
      <c r="C6" s="80" t="s">
        <v>82</v>
      </c>
      <c r="G6" s="84" t="s">
        <v>24</v>
      </c>
      <c r="H6" s="6">
        <f t="shared" si="1"/>
        <v>5</v>
      </c>
      <c r="J6" s="6">
        <f>SUMIFS('F2-2'!$E$11:$E$50,'F2-2'!$A$11:$A$50,$G6)</f>
        <v>0</v>
      </c>
      <c r="K6" s="6">
        <f>SUMIFS('F2-3'!$E$11:$E$50,'F2-3'!$A$11:$A$50,$G6)</f>
        <v>0</v>
      </c>
      <c r="L6" s="6">
        <f>SUMIFS('F2-4'!$E$11:$E$50,'F2-4'!$A$11:$A$50,$G6)</f>
        <v>0</v>
      </c>
      <c r="M6" s="6">
        <f>SUMIFS('F2-5'!$E$11:$E$50,'F2-5'!$A$11:$A$50,$G6)</f>
        <v>0</v>
      </c>
      <c r="N6" s="6">
        <f>SUMIFS('F2-6'!$E$11:$E$50,'F2-6'!$A$11:$A$50,$G6)</f>
        <v>0</v>
      </c>
      <c r="O6" s="6">
        <f>SUMIFS('F2-7'!$E$11:$E$50,'F2-7'!$A$11:$A$50,$G6)</f>
        <v>1</v>
      </c>
      <c r="P6" s="6">
        <f>SUMIFS('F2-8'!$E$11:$E$50,'F2-8'!$A$11:$A$50,$G6)</f>
        <v>1</v>
      </c>
      <c r="Q6" s="6">
        <f>SUMIFS('F2-9'!$E$11:$E$50,'F2-9'!$A$11:$A$50,$G6)</f>
        <v>0</v>
      </c>
      <c r="S6" s="6">
        <f>SUMIFS('F2-11'!$E$11:$E$50,'F2-11'!$A$11:$A$50,$G6)</f>
        <v>1</v>
      </c>
      <c r="T6" s="6">
        <f>SUMIFS('F2-12'!$E$11:$E$50,'F2-12'!$A$11:$A$50,$G6)</f>
        <v>1</v>
      </c>
      <c r="U6" s="6">
        <f>SUMIFS('F2-13'!$E$11:$E$50,'F2-13'!$A$11:$A$50,$G6)</f>
        <v>0</v>
      </c>
      <c r="V6" s="6">
        <f>SUMIFS('F2-14'!$E$11:$E$50,'F2-14'!$A$11:$A$50,$G6)</f>
        <v>1</v>
      </c>
      <c r="W6" s="6">
        <f>SUMIFS('F2-15'!$E$11:$E$50,'F2-15'!$A$11:$A$50,$G6)</f>
        <v>0</v>
      </c>
    </row>
    <row r="7" spans="1:23" x14ac:dyDescent="0.25">
      <c r="A7" s="79" t="s">
        <v>126</v>
      </c>
      <c r="B7" s="80" t="s">
        <v>85</v>
      </c>
      <c r="C7" s="80" t="s">
        <v>86</v>
      </c>
      <c r="G7" s="84" t="s">
        <v>26</v>
      </c>
      <c r="H7" s="6">
        <f t="shared" si="1"/>
        <v>5</v>
      </c>
      <c r="J7" s="6">
        <f>SUMIFS('F2-2'!$E$11:$E$50,'F2-2'!$A$11:$A$50,$G7)</f>
        <v>0</v>
      </c>
      <c r="K7" s="6">
        <f>SUMIFS('F2-3'!$E$11:$E$50,'F2-3'!$A$11:$A$50,$G7)</f>
        <v>0</v>
      </c>
      <c r="L7" s="6">
        <f>SUMIFS('F2-4'!$E$11:$E$50,'F2-4'!$A$11:$A$50,$G7)</f>
        <v>0</v>
      </c>
      <c r="M7" s="6">
        <f>SUMIFS('F2-5'!$E$11:$E$50,'F2-5'!$A$11:$A$50,$G7)</f>
        <v>0</v>
      </c>
      <c r="N7" s="6">
        <f>SUMIFS('F2-6'!$E$11:$E$50,'F2-6'!$A$11:$A$50,$G7)</f>
        <v>0</v>
      </c>
      <c r="O7" s="6">
        <f>SUMIFS('F2-7'!$E$11:$E$50,'F2-7'!$A$11:$A$50,$G7)</f>
        <v>1</v>
      </c>
      <c r="P7" s="6">
        <f>SUMIFS('F2-8'!$E$11:$E$50,'F2-8'!$A$11:$A$50,$G7)</f>
        <v>1</v>
      </c>
      <c r="Q7" s="6">
        <f>SUMIFS('F2-9'!$E$11:$E$50,'F2-9'!$A$11:$A$50,$G7)</f>
        <v>0</v>
      </c>
      <c r="S7" s="6">
        <f>SUMIFS('F2-11'!$E$11:$E$50,'F2-11'!$A$11:$A$50,$G7)</f>
        <v>1</v>
      </c>
      <c r="T7" s="6">
        <f>SUMIFS('F2-12'!$E$11:$E$50,'F2-12'!$A$11:$A$50,$G7)</f>
        <v>0</v>
      </c>
      <c r="U7" s="6">
        <f>SUMIFS('F2-13'!$E$11:$E$50,'F2-13'!$A$11:$A$50,$G7)</f>
        <v>1</v>
      </c>
      <c r="V7" s="6">
        <f>SUMIFS('F2-14'!$E$11:$E$50,'F2-14'!$A$11:$A$50,$G7)</f>
        <v>1</v>
      </c>
      <c r="W7" s="6">
        <f>SUMIFS('F2-15'!$E$11:$E$50,'F2-15'!$A$11:$A$50,$G7)</f>
        <v>0</v>
      </c>
    </row>
    <row r="8" spans="1:23" x14ac:dyDescent="0.25">
      <c r="A8" s="79" t="s">
        <v>127</v>
      </c>
      <c r="B8" s="80" t="s">
        <v>87</v>
      </c>
      <c r="C8" s="80" t="s">
        <v>88</v>
      </c>
      <c r="G8" s="84" t="s">
        <v>28</v>
      </c>
      <c r="H8" s="6">
        <f t="shared" si="1"/>
        <v>5</v>
      </c>
      <c r="J8" s="6">
        <f>SUMIFS('F2-2'!$E$11:$E$50,'F2-2'!$A$11:$A$50,$G8)</f>
        <v>0</v>
      </c>
      <c r="K8" s="6">
        <f>SUMIFS('F2-3'!$E$11:$E$50,'F2-3'!$A$11:$A$50,$G8)</f>
        <v>0</v>
      </c>
      <c r="L8" s="6">
        <f>SUMIFS('F2-4'!$E$11:$E$50,'F2-4'!$A$11:$A$50,$G8)</f>
        <v>0</v>
      </c>
      <c r="M8" s="6">
        <f>SUMIFS('F2-5'!$E$11:$E$50,'F2-5'!$A$11:$A$50,$G8)</f>
        <v>0</v>
      </c>
      <c r="N8" s="6">
        <f>SUMIFS('F2-6'!$E$11:$E$50,'F2-6'!$A$11:$A$50,$G8)</f>
        <v>0</v>
      </c>
      <c r="O8" s="6">
        <f>SUMIFS('F2-7'!$E$11:$E$50,'F2-7'!$A$11:$A$50,$G8)</f>
        <v>1</v>
      </c>
      <c r="P8" s="6">
        <f>SUMIFS('F2-8'!$E$11:$E$50,'F2-8'!$A$11:$A$50,$G8)</f>
        <v>1</v>
      </c>
      <c r="Q8" s="6">
        <f>SUMIFS('F2-9'!$E$11:$E$50,'F2-9'!$A$11:$A$50,$G8)</f>
        <v>0</v>
      </c>
      <c r="S8" s="6">
        <f>SUMIFS('F2-11'!$E$11:$E$50,'F2-11'!$A$11:$A$50,$G8)</f>
        <v>1</v>
      </c>
      <c r="T8" s="6">
        <f>SUMIFS('F2-12'!$E$11:$E$50,'F2-12'!$A$11:$A$50,$G8)</f>
        <v>1</v>
      </c>
      <c r="U8" s="6">
        <f>SUMIFS('F2-13'!$E$11:$E$50,'F2-13'!$A$11:$A$50,$G8)</f>
        <v>0</v>
      </c>
      <c r="V8" s="6">
        <f>SUMIFS('F2-14'!$E$11:$E$50,'F2-14'!$A$11:$A$50,$G8)</f>
        <v>1</v>
      </c>
      <c r="W8" s="6">
        <f>SUMIFS('F2-15'!$E$11:$E$50,'F2-15'!$A$11:$A$50,$G8)</f>
        <v>0</v>
      </c>
    </row>
    <row r="9" spans="1:23" x14ac:dyDescent="0.25">
      <c r="G9" s="85" t="s">
        <v>30</v>
      </c>
      <c r="H9" s="6">
        <f t="shared" si="1"/>
        <v>4</v>
      </c>
      <c r="J9" s="6">
        <f>SUMIFS('F2-2'!$E$11:$E$50,'F2-2'!$A$11:$A$50,$G9)</f>
        <v>0</v>
      </c>
      <c r="K9" s="6">
        <f>SUMIFS('F2-3'!$E$11:$E$50,'F2-3'!$A$11:$A$50,$G9)</f>
        <v>0</v>
      </c>
      <c r="L9" s="6">
        <f>SUMIFS('F2-4'!$E$11:$E$50,'F2-4'!$A$11:$A$50,$G9)</f>
        <v>0</v>
      </c>
      <c r="M9" s="6">
        <f>SUMIFS('F2-5'!$E$11:$E$50,'F2-5'!$A$11:$A$50,$G9)</f>
        <v>0</v>
      </c>
      <c r="N9" s="6">
        <f>SUMIFS('F2-6'!$E$11:$E$50,'F2-6'!$A$11:$A$50,$G9)</f>
        <v>0</v>
      </c>
      <c r="O9" s="6">
        <f>SUMIFS('F2-7'!$E$11:$E$50,'F2-7'!$A$11:$A$50,$G9)</f>
        <v>1</v>
      </c>
      <c r="P9" s="6">
        <f>SUMIFS('F2-8'!$E$11:$E$50,'F2-8'!$A$11:$A$50,$G9)</f>
        <v>1</v>
      </c>
      <c r="Q9" s="6">
        <f>SUMIFS('F2-9'!$E$11:$E$50,'F2-9'!$A$11:$A$50,$G9)</f>
        <v>0</v>
      </c>
      <c r="S9" s="6">
        <f>SUMIFS('F2-11'!$E$11:$E$50,'F2-11'!$A$11:$A$50,$G9)</f>
        <v>1</v>
      </c>
      <c r="T9" s="6">
        <f>SUMIFS('F2-12'!$E$11:$E$50,'F2-12'!$A$11:$A$50,$G9)</f>
        <v>0</v>
      </c>
      <c r="U9" s="6">
        <f>SUMIFS('F2-13'!$E$11:$E$50,'F2-13'!$A$11:$A$50,$G9)</f>
        <v>0</v>
      </c>
      <c r="V9" s="6">
        <f>SUMIFS('F2-14'!$E$11:$E$50,'F2-14'!$A$11:$A$50,$G9)</f>
        <v>1</v>
      </c>
      <c r="W9" s="6">
        <f>SUMIFS('F2-15'!$E$11:$E$50,'F2-15'!$A$11:$A$50,$G9)</f>
        <v>0</v>
      </c>
    </row>
    <row r="10" spans="1:23" x14ac:dyDescent="0.25">
      <c r="G10" s="85" t="s">
        <v>32</v>
      </c>
      <c r="H10" s="6">
        <f t="shared" si="1"/>
        <v>8</v>
      </c>
      <c r="J10" s="6">
        <f>SUMIFS('F2-2'!$E$11:$E$50,'F2-2'!$A$11:$A$50,$G10)</f>
        <v>0</v>
      </c>
      <c r="K10" s="6">
        <f>SUMIFS('F2-3'!$E$11:$E$50,'F2-3'!$A$11:$A$50,$G10)</f>
        <v>0</v>
      </c>
      <c r="L10" s="6">
        <f>SUMIFS('F2-4'!$E$11:$E$50,'F2-4'!$A$11:$A$50,$G10)</f>
        <v>0</v>
      </c>
      <c r="M10" s="6">
        <f>SUMIFS('F2-5'!$E$11:$E$50,'F2-5'!$A$11:$A$50,$G10)</f>
        <v>0</v>
      </c>
      <c r="N10" s="6">
        <f>SUMIFS('F2-6'!$E$11:$E$50,'F2-6'!$A$11:$A$50,$G10)</f>
        <v>1</v>
      </c>
      <c r="O10" s="6">
        <f>SUMIFS('F2-7'!$E$11:$E$50,'F2-7'!$A$11:$A$50,$G10)</f>
        <v>1</v>
      </c>
      <c r="P10" s="6">
        <f>SUMIFS('F2-8'!$E$11:$E$50,'F2-8'!$A$11:$A$50,$G10)</f>
        <v>1</v>
      </c>
      <c r="Q10" s="6">
        <f>SUMIFS('F2-9'!$E$11:$E$50,'F2-9'!$A$11:$A$50,$G10)</f>
        <v>0</v>
      </c>
      <c r="S10" s="6">
        <f>SUMIFS('F2-11'!$E$11:$E$50,'F2-11'!$A$11:$A$50,$G10)</f>
        <v>1</v>
      </c>
      <c r="T10" s="6">
        <f>SUMIFS('F2-12'!$E$11:$E$50,'F2-12'!$A$11:$A$50,$G10)</f>
        <v>1</v>
      </c>
      <c r="U10" s="6">
        <f>SUMIFS('F2-13'!$E$11:$E$50,'F2-13'!$A$11:$A$50,$G10)</f>
        <v>1</v>
      </c>
      <c r="V10" s="6">
        <f>SUMIFS('F2-14'!$E$11:$E$50,'F2-14'!$A$11:$A$50,$G10)</f>
        <v>1</v>
      </c>
      <c r="W10" s="6">
        <f>SUMIFS('F2-15'!$E$11:$E$50,'F2-15'!$A$11:$A$50,$G10)</f>
        <v>1</v>
      </c>
    </row>
    <row r="11" spans="1:23" x14ac:dyDescent="0.25">
      <c r="G11" s="85" t="s">
        <v>34</v>
      </c>
      <c r="H11" s="6">
        <f t="shared" si="1"/>
        <v>2</v>
      </c>
      <c r="J11" s="6">
        <f>SUMIFS('F2-2'!$E$11:$E$50,'F2-2'!$A$11:$A$50,$G11)</f>
        <v>0</v>
      </c>
      <c r="K11" s="6">
        <f>SUMIFS('F2-3'!$E$11:$E$50,'F2-3'!$A$11:$A$50,$G11)</f>
        <v>1</v>
      </c>
      <c r="L11" s="6">
        <f>SUMIFS('F2-4'!$E$11:$E$50,'F2-4'!$A$11:$A$50,$G11)</f>
        <v>0</v>
      </c>
      <c r="M11" s="6">
        <f>SUMIFS('F2-5'!$E$11:$E$50,'F2-5'!$A$11:$A$50,$G11)</f>
        <v>1</v>
      </c>
      <c r="N11" s="6">
        <f>SUMIFS('F2-6'!$E$11:$E$50,'F2-6'!$A$11:$A$50,$G11)</f>
        <v>0</v>
      </c>
      <c r="O11" s="6">
        <f>SUMIFS('F2-7'!$E$11:$E$50,'F2-7'!$A$11:$A$50,$G11)</f>
        <v>0</v>
      </c>
      <c r="P11" s="6">
        <f>SUMIFS('F2-8'!$E$11:$E$50,'F2-8'!$A$11:$A$50,$G11)</f>
        <v>0</v>
      </c>
      <c r="Q11" s="6">
        <f>SUMIFS('F2-9'!$E$11:$E$50,'F2-9'!$A$11:$A$50,$G11)</f>
        <v>0</v>
      </c>
      <c r="S11" s="6">
        <f>SUMIFS('F2-11'!$E$11:$E$50,'F2-11'!$A$11:$A$50,$G11)</f>
        <v>0</v>
      </c>
      <c r="T11" s="6">
        <f>SUMIFS('F2-12'!$E$11:$E$50,'F2-12'!$A$11:$A$50,$G11)</f>
        <v>0</v>
      </c>
      <c r="U11" s="6">
        <f>SUMIFS('F2-13'!$E$11:$E$50,'F2-13'!$A$11:$A$50,$G11)</f>
        <v>0</v>
      </c>
      <c r="V11" s="6">
        <f>SUMIFS('F2-14'!$E$11:$E$50,'F2-14'!$A$11:$A$50,$G11)</f>
        <v>0</v>
      </c>
      <c r="W11" s="6">
        <f>SUMIFS('F2-15'!$E$11:$E$50,'F2-15'!$A$11:$A$50,$G11)</f>
        <v>0</v>
      </c>
    </row>
    <row r="12" spans="1:23" x14ac:dyDescent="0.25">
      <c r="G12" s="85" t="s">
        <v>36</v>
      </c>
      <c r="H12" s="6">
        <f t="shared" si="1"/>
        <v>5</v>
      </c>
      <c r="J12" s="6">
        <f>SUMIFS('F2-2'!$E$11:$E$50,'F2-2'!$A$11:$A$50,$G12)</f>
        <v>0</v>
      </c>
      <c r="K12" s="6">
        <f>SUMIFS('F2-3'!$E$11:$E$50,'F2-3'!$A$11:$A$50,$G12)</f>
        <v>0</v>
      </c>
      <c r="L12" s="6">
        <f>SUMIFS('F2-4'!$E$11:$E$50,'F2-4'!$A$11:$A$50,$G12)</f>
        <v>0</v>
      </c>
      <c r="M12" s="6">
        <f>SUMIFS('F2-5'!$E$11:$E$50,'F2-5'!$A$11:$A$50,$G12)</f>
        <v>0</v>
      </c>
      <c r="N12" s="6">
        <f>SUMIFS('F2-6'!$E$11:$E$50,'F2-6'!$A$11:$A$50,$G12)</f>
        <v>0</v>
      </c>
      <c r="O12" s="6">
        <f>SUMIFS('F2-7'!$E$11:$E$50,'F2-7'!$A$11:$A$50,$G12)</f>
        <v>1</v>
      </c>
      <c r="P12" s="6">
        <f>SUMIFS('F2-8'!$E$11:$E$50,'F2-8'!$A$11:$A$50,$G12)</f>
        <v>1</v>
      </c>
      <c r="Q12" s="6">
        <f>SUMIFS('F2-9'!$E$11:$E$50,'F2-9'!$A$11:$A$50,$G12)</f>
        <v>0</v>
      </c>
      <c r="S12" s="6">
        <f>SUMIFS('F2-11'!$E$11:$E$50,'F2-11'!$A$11:$A$50,$G12)</f>
        <v>1</v>
      </c>
      <c r="T12" s="6">
        <f>SUMIFS('F2-12'!$E$11:$E$50,'F2-12'!$A$11:$A$50,$G12)</f>
        <v>1</v>
      </c>
      <c r="U12" s="6">
        <f>SUMIFS('F2-13'!$E$11:$E$50,'F2-13'!$A$11:$A$50,$G12)</f>
        <v>0</v>
      </c>
      <c r="V12" s="6">
        <f>SUMIFS('F2-14'!$E$11:$E$50,'F2-14'!$A$11:$A$50,$G12)</f>
        <v>1</v>
      </c>
      <c r="W12" s="6">
        <f>SUMIFS('F2-15'!$E$11:$E$50,'F2-15'!$A$11:$A$50,$G12)</f>
        <v>0</v>
      </c>
    </row>
    <row r="13" spans="1:23" x14ac:dyDescent="0.25">
      <c r="G13" s="85" t="s">
        <v>38</v>
      </c>
      <c r="H13" s="6">
        <f t="shared" si="1"/>
        <v>3</v>
      </c>
      <c r="J13" s="6">
        <f>SUMIFS('F2-2'!$E$11:$E$50,'F2-2'!$A$11:$A$50,$G13)</f>
        <v>0</v>
      </c>
      <c r="K13" s="6">
        <f>SUMIFS('F2-3'!$E$11:$E$50,'F2-3'!$A$11:$A$50,$G13)</f>
        <v>0</v>
      </c>
      <c r="L13" s="6">
        <f>SUMIFS('F2-4'!$E$11:$E$50,'F2-4'!$A$11:$A$50,$G13)</f>
        <v>0</v>
      </c>
      <c r="M13" s="6">
        <f>SUMIFS('F2-5'!$E$11:$E$50,'F2-5'!$A$11:$A$50,$G13)</f>
        <v>0</v>
      </c>
      <c r="N13" s="6">
        <f>SUMIFS('F2-6'!$E$11:$E$50,'F2-6'!$A$11:$A$50,$G13)</f>
        <v>0</v>
      </c>
      <c r="O13" s="6">
        <f>SUMIFS('F2-7'!$E$11:$E$50,'F2-7'!$A$11:$A$50,$G13)</f>
        <v>0</v>
      </c>
      <c r="P13" s="6">
        <f>SUMIFS('F2-8'!$E$11:$E$50,'F2-8'!$A$11:$A$50,$G13)</f>
        <v>0</v>
      </c>
      <c r="Q13" s="6">
        <f>SUMIFS('F2-9'!$E$11:$E$50,'F2-9'!$A$11:$A$50,$G13)</f>
        <v>0</v>
      </c>
      <c r="S13" s="6">
        <f>SUMIFS('F2-11'!$E$11:$E$50,'F2-11'!$A$11:$A$50,$G13)</f>
        <v>0</v>
      </c>
      <c r="T13" s="6">
        <f>SUMIFS('F2-12'!$E$11:$E$50,'F2-12'!$A$11:$A$50,$G13)</f>
        <v>1</v>
      </c>
      <c r="U13" s="6">
        <f>SUMIFS('F2-13'!$E$11:$E$50,'F2-13'!$A$11:$A$50,$G13)</f>
        <v>0</v>
      </c>
      <c r="V13" s="6">
        <f>SUMIFS('F2-14'!$E$11:$E$50,'F2-14'!$A$11:$A$50,$G13)</f>
        <v>1</v>
      </c>
      <c r="W13" s="6">
        <f>SUMIFS('F2-15'!$E$11:$E$50,'F2-15'!$A$11:$A$50,$G13)</f>
        <v>1</v>
      </c>
    </row>
    <row r="14" spans="1:23" x14ac:dyDescent="0.25">
      <c r="G14" s="85" t="s">
        <v>40</v>
      </c>
      <c r="H14" s="6">
        <f t="shared" si="1"/>
        <v>5</v>
      </c>
      <c r="J14" s="6">
        <f>SUMIFS('F2-2'!$E$11:$E$50,'F2-2'!$A$11:$A$50,$G14)</f>
        <v>0</v>
      </c>
      <c r="K14" s="6">
        <f>SUMIFS('F2-3'!$E$11:$E$50,'F2-3'!$A$11:$A$50,$G14)</f>
        <v>0</v>
      </c>
      <c r="L14" s="6">
        <f>SUMIFS('F2-4'!$E$11:$E$50,'F2-4'!$A$11:$A$50,$G14)</f>
        <v>0</v>
      </c>
      <c r="M14" s="6">
        <f>SUMIFS('F2-5'!$E$11:$E$50,'F2-5'!$A$11:$A$50,$G14)</f>
        <v>0</v>
      </c>
      <c r="N14" s="6">
        <f>SUMIFS('F2-6'!$E$11:$E$50,'F2-6'!$A$11:$A$50,$G14)</f>
        <v>0</v>
      </c>
      <c r="O14" s="6">
        <f>SUMIFS('F2-7'!$E$11:$E$50,'F2-7'!$A$11:$A$50,$G14)</f>
        <v>0</v>
      </c>
      <c r="P14" s="6">
        <f>SUMIFS('F2-8'!$E$11:$E$50,'F2-8'!$A$11:$A$50,$G14)</f>
        <v>1</v>
      </c>
      <c r="Q14" s="6">
        <f>SUMIFS('F2-9'!$E$11:$E$50,'F2-9'!$A$11:$A$50,$G14)</f>
        <v>0</v>
      </c>
      <c r="S14" s="6">
        <f>SUMIFS('F2-11'!$E$11:$E$50,'F2-11'!$A$11:$A$50,$G14)</f>
        <v>1</v>
      </c>
      <c r="T14" s="6">
        <f>SUMIFS('F2-12'!$E$11:$E$50,'F2-12'!$A$11:$A$50,$G14)</f>
        <v>1</v>
      </c>
      <c r="U14" s="6">
        <f>SUMIFS('F2-13'!$E$11:$E$50,'F2-13'!$A$11:$A$50,$G14)</f>
        <v>1</v>
      </c>
      <c r="V14" s="6">
        <f>SUMIFS('F2-14'!$E$11:$E$50,'F2-14'!$A$11:$A$50,$G14)</f>
        <v>1</v>
      </c>
      <c r="W14" s="6">
        <f>SUMIFS('F2-15'!$E$11:$E$50,'F2-15'!$A$11:$A$50,$G14)</f>
        <v>0</v>
      </c>
    </row>
    <row r="15" spans="1:23" x14ac:dyDescent="0.25">
      <c r="G15" s="85" t="s">
        <v>42</v>
      </c>
      <c r="H15" s="6">
        <f t="shared" si="1"/>
        <v>8</v>
      </c>
      <c r="J15" s="6">
        <f>SUMIFS('F2-2'!$E$11:$E$50,'F2-2'!$A$11:$A$50,$G15)</f>
        <v>1</v>
      </c>
      <c r="K15" s="6">
        <f>SUMIFS('F2-3'!$E$11:$E$50,'F2-3'!$A$11:$A$50,$G15)</f>
        <v>0</v>
      </c>
      <c r="L15" s="6">
        <f>SUMIFS('F2-4'!$E$11:$E$50,'F2-4'!$A$11:$A$50,$G15)</f>
        <v>0</v>
      </c>
      <c r="M15" s="6">
        <f>SUMIFS('F2-5'!$E$11:$E$50,'F2-5'!$A$11:$A$50,$G15)</f>
        <v>0</v>
      </c>
      <c r="N15" s="6">
        <f>SUMIFS('F2-6'!$E$11:$E$50,'F2-6'!$A$11:$A$50,$G15)</f>
        <v>0</v>
      </c>
      <c r="O15" s="6">
        <f>SUMIFS('F2-7'!$E$11:$E$50,'F2-7'!$A$11:$A$50,$G15)</f>
        <v>1</v>
      </c>
      <c r="P15" s="6">
        <f>SUMIFS('F2-8'!$E$11:$E$50,'F2-8'!$A$11:$A$50,$G15)</f>
        <v>1</v>
      </c>
      <c r="Q15" s="6">
        <f>SUMIFS('F2-9'!$E$11:$E$50,'F2-9'!$A$11:$A$50,$G15)</f>
        <v>0</v>
      </c>
      <c r="S15" s="6">
        <f>SUMIFS('F2-11'!$E$11:$E$50,'F2-11'!$A$11:$A$50,$G15)</f>
        <v>1</v>
      </c>
      <c r="T15" s="6">
        <f>SUMIFS('F2-12'!$E$11:$E$50,'F2-12'!$A$11:$A$50,$G15)</f>
        <v>1</v>
      </c>
      <c r="U15" s="6">
        <f>SUMIFS('F2-13'!$E$11:$E$50,'F2-13'!$A$11:$A$50,$G15)</f>
        <v>1</v>
      </c>
      <c r="V15" s="6">
        <f>SUMIFS('F2-14'!$E$11:$E$50,'F2-14'!$A$11:$A$50,$G15)</f>
        <v>1</v>
      </c>
      <c r="W15" s="6">
        <f>SUMIFS('F2-15'!$E$11:$E$50,'F2-15'!$A$11:$A$50,$G15)</f>
        <v>1</v>
      </c>
    </row>
    <row r="16" spans="1:23" x14ac:dyDescent="0.25">
      <c r="G16" s="85" t="s">
        <v>44</v>
      </c>
      <c r="H16" s="6">
        <f t="shared" si="1"/>
        <v>1</v>
      </c>
      <c r="J16" s="6">
        <f>SUMIFS('F2-2'!$E$11:$E$50,'F2-2'!$A$11:$A$50,$G16)</f>
        <v>0</v>
      </c>
      <c r="K16" s="6">
        <f>SUMIFS('F2-3'!$E$11:$E$50,'F2-3'!$A$11:$A$50,$G16)</f>
        <v>0</v>
      </c>
      <c r="L16" s="6">
        <f>SUMIFS('F2-4'!$E$11:$E$50,'F2-4'!$A$11:$A$50,$G16)</f>
        <v>0</v>
      </c>
      <c r="M16" s="6">
        <f>SUMIFS('F2-5'!$E$11:$E$50,'F2-5'!$A$11:$A$50,$G16)</f>
        <v>0</v>
      </c>
      <c r="N16" s="6">
        <f>SUMIFS('F2-6'!$E$11:$E$50,'F2-6'!$A$11:$A$50,$G16)</f>
        <v>0</v>
      </c>
      <c r="O16" s="6">
        <f>SUMIFS('F2-7'!$E$11:$E$50,'F2-7'!$A$11:$A$50,$G16)</f>
        <v>0</v>
      </c>
      <c r="P16" s="6">
        <f>SUMIFS('F2-8'!$E$11:$E$50,'F2-8'!$A$11:$A$50,$G16)</f>
        <v>0</v>
      </c>
      <c r="Q16" s="6">
        <f>SUMIFS('F2-9'!$E$11:$E$50,'F2-9'!$A$11:$A$50,$G16)</f>
        <v>0</v>
      </c>
      <c r="S16" s="6">
        <f>SUMIFS('F2-11'!$E$11:$E$50,'F2-11'!$A$11:$A$50,$G16)</f>
        <v>0</v>
      </c>
      <c r="T16" s="6">
        <f>SUMIFS('F2-12'!$E$11:$E$50,'F2-12'!$A$11:$A$50,$G16)</f>
        <v>1</v>
      </c>
      <c r="U16" s="6">
        <f>SUMIFS('F2-13'!$E$11:$E$50,'F2-13'!$A$11:$A$50,$G16)</f>
        <v>0</v>
      </c>
      <c r="V16" s="6">
        <f>SUMIFS('F2-14'!$E$11:$E$50,'F2-14'!$A$11:$A$50,$G16)</f>
        <v>0</v>
      </c>
      <c r="W16" s="6">
        <f>SUMIFS('F2-15'!$E$11:$E$50,'F2-15'!$A$11:$A$50,$G16)</f>
        <v>0</v>
      </c>
    </row>
    <row r="17" spans="7:23" x14ac:dyDescent="0.25">
      <c r="G17" s="85" t="s">
        <v>46</v>
      </c>
      <c r="H17" s="6">
        <f t="shared" si="1"/>
        <v>2</v>
      </c>
      <c r="J17" s="6">
        <f>SUMIFS('F2-2'!$E$11:$E$50,'F2-2'!$A$11:$A$50,$G17)</f>
        <v>0</v>
      </c>
      <c r="K17" s="6">
        <f>SUMIFS('F2-3'!$E$11:$E$50,'F2-3'!$A$11:$A$50,$G17)</f>
        <v>0</v>
      </c>
      <c r="L17" s="6">
        <f>SUMIFS('F2-4'!$E$11:$E$50,'F2-4'!$A$11:$A$50,$G17)</f>
        <v>0</v>
      </c>
      <c r="M17" s="6">
        <f>SUMIFS('F2-5'!$E$11:$E$50,'F2-5'!$A$11:$A$50,$G17)</f>
        <v>0</v>
      </c>
      <c r="N17" s="6">
        <f>SUMIFS('F2-6'!$E$11:$E$50,'F2-6'!$A$11:$A$50,$G17)</f>
        <v>0</v>
      </c>
      <c r="O17" s="6">
        <f>SUMIFS('F2-7'!$E$11:$E$50,'F2-7'!$A$11:$A$50,$G17)</f>
        <v>0</v>
      </c>
      <c r="P17" s="6">
        <f>SUMIFS('F2-8'!$E$11:$E$50,'F2-8'!$A$11:$A$50,$G17)</f>
        <v>0</v>
      </c>
      <c r="Q17" s="6">
        <f>SUMIFS('F2-9'!$E$11:$E$50,'F2-9'!$A$11:$A$50,$G17)</f>
        <v>0</v>
      </c>
      <c r="S17" s="6">
        <f>SUMIFS('F2-11'!$E$11:$E$50,'F2-11'!$A$11:$A$50,$G17)</f>
        <v>0</v>
      </c>
      <c r="T17" s="6">
        <f>SUMIFS('F2-12'!$E$11:$E$50,'F2-12'!$A$11:$A$50,$G17)</f>
        <v>0</v>
      </c>
      <c r="U17" s="6">
        <f>SUMIFS('F2-13'!$E$11:$E$50,'F2-13'!$A$11:$A$50,$G17)</f>
        <v>0</v>
      </c>
      <c r="V17" s="6">
        <f>SUMIFS('F2-14'!$E$11:$E$50,'F2-14'!$A$11:$A$50,$G17)</f>
        <v>2</v>
      </c>
      <c r="W17" s="6">
        <f>SUMIFS('F2-15'!$E$11:$E$50,'F2-15'!$A$11:$A$50,$G17)</f>
        <v>0</v>
      </c>
    </row>
    <row r="18" spans="7:23" x14ac:dyDescent="0.25">
      <c r="G18" s="85" t="s">
        <v>48</v>
      </c>
      <c r="H18" s="6">
        <f t="shared" si="1"/>
        <v>1</v>
      </c>
      <c r="J18" s="6">
        <f>SUMIFS('F2-2'!$E$11:$E$50,'F2-2'!$A$11:$A$50,$G18)</f>
        <v>0</v>
      </c>
      <c r="K18" s="6">
        <f>SUMIFS('F2-3'!$E$11:$E$50,'F2-3'!$A$11:$A$50,$G18)</f>
        <v>0</v>
      </c>
      <c r="L18" s="6">
        <f>SUMIFS('F2-4'!$E$11:$E$50,'F2-4'!$A$11:$A$50,$G18)</f>
        <v>0</v>
      </c>
      <c r="M18" s="6">
        <f>SUMIFS('F2-5'!$E$11:$E$50,'F2-5'!$A$11:$A$50,$G18)</f>
        <v>0</v>
      </c>
      <c r="N18" s="6">
        <f>SUMIFS('F2-6'!$E$11:$E$50,'F2-6'!$A$11:$A$50,$G18)</f>
        <v>0</v>
      </c>
      <c r="O18" s="6">
        <f>SUMIFS('F2-7'!$E$11:$E$50,'F2-7'!$A$11:$A$50,$G18)</f>
        <v>0</v>
      </c>
      <c r="P18" s="6">
        <f>SUMIFS('F2-8'!$E$11:$E$50,'F2-8'!$A$11:$A$50,$G18)</f>
        <v>0</v>
      </c>
      <c r="Q18" s="6">
        <f>SUMIFS('F2-9'!$E$11:$E$50,'F2-9'!$A$11:$A$50,$G18)</f>
        <v>0</v>
      </c>
      <c r="S18" s="6">
        <f>SUMIFS('F2-11'!$E$11:$E$50,'F2-11'!$A$11:$A$50,$G18)</f>
        <v>0</v>
      </c>
      <c r="T18" s="6">
        <f>SUMIFS('F2-12'!$E$11:$E$50,'F2-12'!$A$11:$A$50,$G18)</f>
        <v>1</v>
      </c>
      <c r="U18" s="6">
        <f>SUMIFS('F2-13'!$E$11:$E$50,'F2-13'!$A$11:$A$50,$G18)</f>
        <v>0</v>
      </c>
      <c r="V18" s="6">
        <f>SUMIFS('F2-14'!$E$11:$E$50,'F2-14'!$A$11:$A$50,$G18)</f>
        <v>0</v>
      </c>
      <c r="W18" s="6">
        <f>SUMIFS('F2-15'!$E$11:$E$50,'F2-15'!$A$11:$A$50,$G18)</f>
        <v>0</v>
      </c>
    </row>
    <row r="19" spans="7:23" x14ac:dyDescent="0.25">
      <c r="G19" s="85" t="s">
        <v>50</v>
      </c>
      <c r="H19" s="6">
        <f t="shared" si="1"/>
        <v>2</v>
      </c>
      <c r="J19" s="6">
        <f>SUMIFS('F2-2'!$E$11:$E$50,'F2-2'!$A$11:$A$50,$G19)</f>
        <v>0</v>
      </c>
      <c r="K19" s="6">
        <f>SUMIFS('F2-3'!$E$11:$E$50,'F2-3'!$A$11:$A$50,$G19)</f>
        <v>0</v>
      </c>
      <c r="L19" s="6">
        <f>SUMIFS('F2-4'!$E$11:$E$50,'F2-4'!$A$11:$A$50,$G19)</f>
        <v>0</v>
      </c>
      <c r="M19" s="6">
        <f>SUMIFS('F2-5'!$E$11:$E$50,'F2-5'!$A$11:$A$50,$G19)</f>
        <v>0</v>
      </c>
      <c r="N19" s="6">
        <f>SUMIFS('F2-6'!$E$11:$E$50,'F2-6'!$A$11:$A$50,$G19)</f>
        <v>1</v>
      </c>
      <c r="O19" s="6">
        <f>SUMIFS('F2-7'!$E$11:$E$50,'F2-7'!$A$11:$A$50,$G19)</f>
        <v>0</v>
      </c>
      <c r="P19" s="6">
        <f>SUMIFS('F2-8'!$E$11:$E$50,'F2-8'!$A$11:$A$50,$G19)</f>
        <v>0</v>
      </c>
      <c r="Q19" s="6">
        <f>SUMIFS('F2-9'!$E$11:$E$50,'F2-9'!$A$11:$A$50,$G19)</f>
        <v>0</v>
      </c>
      <c r="S19" s="6">
        <f>SUMIFS('F2-11'!$E$11:$E$50,'F2-11'!$A$11:$A$50,$G19)</f>
        <v>0</v>
      </c>
      <c r="T19" s="6">
        <f>SUMIFS('F2-12'!$E$11:$E$50,'F2-12'!$A$11:$A$50,$G19)</f>
        <v>1</v>
      </c>
      <c r="U19" s="6">
        <f>SUMIFS('F2-13'!$E$11:$E$50,'F2-13'!$A$11:$A$50,$G19)</f>
        <v>0</v>
      </c>
      <c r="V19" s="6">
        <f>SUMIFS('F2-14'!$E$11:$E$50,'F2-14'!$A$11:$A$50,$G19)</f>
        <v>0</v>
      </c>
      <c r="W19" s="6">
        <f>SUMIFS('F2-15'!$E$11:$E$50,'F2-15'!$A$11:$A$50,$G19)</f>
        <v>0</v>
      </c>
    </row>
    <row r="20" spans="7:23" x14ac:dyDescent="0.25">
      <c r="G20" s="85" t="s">
        <v>52</v>
      </c>
      <c r="H20" s="6">
        <f t="shared" si="1"/>
        <v>1</v>
      </c>
      <c r="J20" s="6">
        <f>SUMIFS('F2-2'!$E$11:$E$50,'F2-2'!$A$11:$A$50,$G20)</f>
        <v>0</v>
      </c>
      <c r="K20" s="6">
        <f>SUMIFS('F2-3'!$E$11:$E$50,'F2-3'!$A$11:$A$50,$G20)</f>
        <v>0</v>
      </c>
      <c r="L20" s="6">
        <f>SUMIFS('F2-4'!$E$11:$E$50,'F2-4'!$A$11:$A$50,$G20)</f>
        <v>0</v>
      </c>
      <c r="M20" s="6">
        <f>SUMIFS('F2-5'!$E$11:$E$50,'F2-5'!$A$11:$A$50,$G20)</f>
        <v>0</v>
      </c>
      <c r="N20" s="6">
        <f>SUMIFS('F2-6'!$E$11:$E$50,'F2-6'!$A$11:$A$50,$G20)</f>
        <v>0</v>
      </c>
      <c r="O20" s="6">
        <f>SUMIFS('F2-7'!$E$11:$E$50,'F2-7'!$A$11:$A$50,$G20)</f>
        <v>0</v>
      </c>
      <c r="P20" s="6">
        <f>SUMIFS('F2-8'!$E$11:$E$50,'F2-8'!$A$11:$A$50,$G20)</f>
        <v>0</v>
      </c>
      <c r="Q20" s="6">
        <f>SUMIFS('F2-9'!$E$11:$E$50,'F2-9'!$A$11:$A$50,$G20)</f>
        <v>0</v>
      </c>
      <c r="S20" s="6">
        <f>SUMIFS('F2-11'!$E$11:$E$50,'F2-11'!$A$11:$A$50,$G20)</f>
        <v>0</v>
      </c>
      <c r="T20" s="6">
        <f>SUMIFS('F2-12'!$E$11:$E$50,'F2-12'!$A$11:$A$50,$G20)</f>
        <v>1</v>
      </c>
      <c r="U20" s="6">
        <f>SUMIFS('F2-13'!$E$11:$E$50,'F2-13'!$A$11:$A$50,$G20)</f>
        <v>0</v>
      </c>
      <c r="V20" s="6">
        <f>SUMIFS('F2-14'!$E$11:$E$50,'F2-14'!$A$11:$A$50,$G20)</f>
        <v>0</v>
      </c>
      <c r="W20" s="6">
        <f>SUMIFS('F2-15'!$E$11:$E$50,'F2-15'!$A$11:$A$50,$G20)</f>
        <v>0</v>
      </c>
    </row>
    <row r="21" spans="7:23" x14ac:dyDescent="0.25">
      <c r="G21" s="85" t="s">
        <v>54</v>
      </c>
      <c r="H21" s="6">
        <f t="shared" si="1"/>
        <v>4</v>
      </c>
      <c r="J21" s="6">
        <f>SUMIFS('F2-2'!$E$11:$E$50,'F2-2'!$A$11:$A$50,$G21)</f>
        <v>0</v>
      </c>
      <c r="K21" s="6">
        <f>SUMIFS('F2-3'!$E$11:$E$50,'F2-3'!$A$11:$A$50,$G21)</f>
        <v>0</v>
      </c>
      <c r="L21" s="6">
        <f>SUMIFS('F2-4'!$E$11:$E$50,'F2-4'!$A$11:$A$50,$G21)</f>
        <v>0</v>
      </c>
      <c r="M21" s="6">
        <f>SUMIFS('F2-5'!$E$11:$E$50,'F2-5'!$A$11:$A$50,$G21)</f>
        <v>0</v>
      </c>
      <c r="N21" s="6">
        <f>SUMIFS('F2-6'!$E$11:$E$50,'F2-6'!$A$11:$A$50,$G21)</f>
        <v>1</v>
      </c>
      <c r="O21" s="6">
        <f>SUMIFS('F2-7'!$E$11:$E$50,'F2-7'!$A$11:$A$50,$G21)</f>
        <v>1</v>
      </c>
      <c r="P21" s="6">
        <f>SUMIFS('F2-8'!$E$11:$E$50,'F2-8'!$A$11:$A$50,$G21)</f>
        <v>0</v>
      </c>
      <c r="Q21" s="6">
        <f>SUMIFS('F2-9'!$E$11:$E$50,'F2-9'!$A$11:$A$50,$G21)</f>
        <v>1</v>
      </c>
      <c r="S21" s="6">
        <f>SUMIFS('F2-11'!$E$11:$E$50,'F2-11'!$A$11:$A$50,$G21)</f>
        <v>1</v>
      </c>
      <c r="T21" s="6">
        <f>SUMIFS('F2-12'!$E$11:$E$50,'F2-12'!$A$11:$A$50,$G21)</f>
        <v>0</v>
      </c>
      <c r="U21" s="6">
        <f>SUMIFS('F2-13'!$E$11:$E$50,'F2-13'!$A$11:$A$50,$G21)</f>
        <v>0</v>
      </c>
      <c r="V21" s="6">
        <f>SUMIFS('F2-14'!$E$11:$E$50,'F2-14'!$A$11:$A$50,$G21)</f>
        <v>0</v>
      </c>
      <c r="W21" s="6">
        <f>SUMIFS('F2-15'!$E$11:$E$50,'F2-15'!$A$11:$A$50,$G21)</f>
        <v>0</v>
      </c>
    </row>
    <row r="22" spans="7:23" x14ac:dyDescent="0.25">
      <c r="G22" s="85" t="s">
        <v>56</v>
      </c>
      <c r="H22" s="6">
        <f t="shared" si="1"/>
        <v>3</v>
      </c>
      <c r="J22" s="6">
        <f>SUMIFS('F2-2'!$E$11:$E$50,'F2-2'!$A$11:$A$50,$G22)</f>
        <v>0</v>
      </c>
      <c r="K22" s="6">
        <f>SUMIFS('F2-3'!$E$11:$E$50,'F2-3'!$A$11:$A$50,$G22)</f>
        <v>0</v>
      </c>
      <c r="L22" s="6">
        <f>SUMIFS('F2-4'!$E$11:$E$50,'F2-4'!$A$11:$A$50,$G22)</f>
        <v>0</v>
      </c>
      <c r="M22" s="6">
        <f>SUMIFS('F2-5'!$E$11:$E$50,'F2-5'!$A$11:$A$50,$G22)</f>
        <v>0</v>
      </c>
      <c r="N22" s="6">
        <f>SUMIFS('F2-6'!$E$11:$E$50,'F2-6'!$A$11:$A$50,$G22)</f>
        <v>1</v>
      </c>
      <c r="O22" s="6">
        <f>SUMIFS('F2-7'!$E$11:$E$50,'F2-7'!$A$11:$A$50,$G22)</f>
        <v>0</v>
      </c>
      <c r="P22" s="6">
        <f>SUMIFS('F2-8'!$E$11:$E$50,'F2-8'!$A$11:$A$50,$G22)</f>
        <v>0</v>
      </c>
      <c r="Q22" s="6">
        <f>SUMIFS('F2-9'!$E$11:$E$50,'F2-9'!$A$11:$A$50,$G22)</f>
        <v>0</v>
      </c>
      <c r="S22" s="6">
        <f>SUMIFS('F2-11'!$E$11:$E$50,'F2-11'!$A$11:$A$50,$G22)</f>
        <v>0</v>
      </c>
      <c r="T22" s="6">
        <f>SUMIFS('F2-12'!$E$11:$E$50,'F2-12'!$A$11:$A$50,$G22)</f>
        <v>1</v>
      </c>
      <c r="U22" s="6">
        <f>SUMIFS('F2-13'!$E$11:$E$50,'F2-13'!$A$11:$A$50,$G22)</f>
        <v>1</v>
      </c>
      <c r="V22" s="6">
        <f>SUMIFS('F2-14'!$E$11:$E$50,'F2-14'!$A$11:$A$50,$G22)</f>
        <v>0</v>
      </c>
      <c r="W22" s="6">
        <f>SUMIFS('F2-15'!$E$11:$E$50,'F2-15'!$A$11:$A$50,$G22)</f>
        <v>0</v>
      </c>
    </row>
    <row r="23" spans="7:23" x14ac:dyDescent="0.25">
      <c r="G23" s="85" t="s">
        <v>58</v>
      </c>
      <c r="H23" s="6">
        <f t="shared" si="1"/>
        <v>2</v>
      </c>
      <c r="J23" s="6">
        <f>SUMIFS('F2-2'!$E$11:$E$50,'F2-2'!$A$11:$A$50,$G23)</f>
        <v>0</v>
      </c>
      <c r="K23" s="6">
        <f>SUMIFS('F2-3'!$E$11:$E$50,'F2-3'!$A$11:$A$50,$G23)</f>
        <v>0</v>
      </c>
      <c r="L23" s="6">
        <f>SUMIFS('F2-4'!$E$11:$E$50,'F2-4'!$A$11:$A$50,$G23)</f>
        <v>2</v>
      </c>
      <c r="M23" s="6">
        <f>SUMIFS('F2-5'!$E$11:$E$50,'F2-5'!$A$11:$A$50,$G23)</f>
        <v>0</v>
      </c>
      <c r="N23" s="6">
        <f>SUMIFS('F2-6'!$E$11:$E$50,'F2-6'!$A$11:$A$50,$G23)</f>
        <v>0</v>
      </c>
      <c r="O23" s="6">
        <f>SUMIFS('F2-7'!$E$11:$E$50,'F2-7'!$A$11:$A$50,$G23)</f>
        <v>0</v>
      </c>
      <c r="P23" s="6">
        <f>SUMIFS('F2-8'!$E$11:$E$50,'F2-8'!$A$11:$A$50,$G23)</f>
        <v>0</v>
      </c>
      <c r="Q23" s="6">
        <f>SUMIFS('F2-9'!$E$11:$E$50,'F2-9'!$A$11:$A$50,$G23)</f>
        <v>0</v>
      </c>
      <c r="S23" s="6">
        <f>SUMIFS('F2-11'!$E$11:$E$50,'F2-11'!$A$11:$A$50,$G23)</f>
        <v>0</v>
      </c>
      <c r="T23" s="6">
        <f>SUMIFS('F2-12'!$E$11:$E$50,'F2-12'!$A$11:$A$50,$G23)</f>
        <v>0</v>
      </c>
      <c r="U23" s="6">
        <f>SUMIFS('F2-13'!$E$11:$E$50,'F2-13'!$A$11:$A$50,$G23)</f>
        <v>0</v>
      </c>
      <c r="V23" s="6">
        <f>SUMIFS('F2-14'!$E$11:$E$50,'F2-14'!$A$11:$A$50,$G23)</f>
        <v>0</v>
      </c>
      <c r="W23" s="6">
        <f>SUMIFS('F2-15'!$E$11:$E$50,'F2-15'!$A$11:$A$50,$G23)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15</vt:i4>
      </vt:variant>
    </vt:vector>
  </HeadingPairs>
  <TitlesOfParts>
    <vt:vector size="15" baseType="lpstr">
      <vt:lpstr>Anexa F1</vt:lpstr>
      <vt:lpstr>F2-2</vt:lpstr>
      <vt:lpstr>F2-3</vt:lpstr>
      <vt:lpstr>F2-4</vt:lpstr>
      <vt:lpstr>F2-5</vt:lpstr>
      <vt:lpstr>F2-6</vt:lpstr>
      <vt:lpstr>F2-7</vt:lpstr>
      <vt:lpstr>F2-8</vt:lpstr>
      <vt:lpstr>F2-9</vt:lpstr>
      <vt:lpstr>F2-11</vt:lpstr>
      <vt:lpstr>F2-12</vt:lpstr>
      <vt:lpstr>F2-13</vt:lpstr>
      <vt:lpstr>F2-14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2026-01-11T16:39:41Z</dcterms:created>
  <dcterms:modified xsi:type="dcterms:W3CDTF">2026-01-26T15:16:57Z</dcterms:modified>
</cp:coreProperties>
</file>